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nine.cato\Desktop\RM6096 Vehicle Lease\Project Documents\Final Docs\"/>
    </mc:Choice>
  </mc:AlternateContent>
  <bookViews>
    <workbookView xWindow="0" yWindow="0" windowWidth="19200" windowHeight="7350" tabRatio="694"/>
  </bookViews>
  <sheets>
    <sheet name="1. Cover Sheet" sheetId="16" r:id="rId1"/>
    <sheet name="2. Instructions" sheetId="5" r:id="rId2"/>
    <sheet name="3. Annual in Advance Pricing" sheetId="15" r:id="rId3"/>
    <sheet name="4. Fleet Management Services" sheetId="19" r:id="rId4"/>
  </sheets>
  <definedNames>
    <definedName name="_xlnm._FilterDatabase" localSheetId="2" hidden="1">'3. Annual in Advance Pricing'!$H$1:$H$163</definedName>
    <definedName name="_xlnm.Print_Area" localSheetId="1">'2. Instructions'!$B$1:$K$12</definedName>
    <definedName name="_xlnm.Print_Area" localSheetId="2">'3. Annual in Advance Pricing'!$B$6:$Y$124</definedName>
    <definedName name="_xlnm.Print_Area" localSheetId="3">'4. Fleet Management Services'!$A$1:$J$29</definedName>
  </definedNames>
  <calcPr calcId="152511"/>
</workbook>
</file>

<file path=xl/calcChain.xml><?xml version="1.0" encoding="utf-8"?>
<calcChain xmlns="http://schemas.openxmlformats.org/spreadsheetml/2006/main">
  <c r="X122" i="15" l="1"/>
  <c r="Y122" i="15" s="1"/>
  <c r="X121" i="15"/>
  <c r="Y121" i="15" s="1"/>
  <c r="X120" i="15"/>
  <c r="Y120" i="15" s="1"/>
  <c r="X119" i="15"/>
  <c r="Y119" i="15" s="1"/>
  <c r="X117" i="15"/>
  <c r="Y117" i="15" s="1"/>
  <c r="X116" i="15"/>
  <c r="Y116" i="15" s="1"/>
  <c r="X115" i="15"/>
  <c r="Y115" i="15" s="1"/>
  <c r="X114" i="15"/>
  <c r="Y114" i="15" s="1"/>
  <c r="X112" i="15"/>
  <c r="Y112" i="15" s="1"/>
  <c r="X111" i="15"/>
  <c r="Y111" i="15" s="1"/>
  <c r="X110" i="15"/>
  <c r="Y110" i="15" s="1"/>
  <c r="X109" i="15"/>
  <c r="Y109" i="15" s="1"/>
  <c r="X107" i="15"/>
  <c r="Y107" i="15" s="1"/>
  <c r="X106" i="15"/>
  <c r="Y106" i="15" s="1"/>
  <c r="X105" i="15"/>
  <c r="Y105" i="15" s="1"/>
  <c r="X104" i="15"/>
  <c r="Y104" i="15" s="1"/>
  <c r="X102" i="15"/>
  <c r="Y102" i="15" s="1"/>
  <c r="X101" i="15"/>
  <c r="Y101" i="15" s="1"/>
  <c r="X100" i="15"/>
  <c r="Y100" i="15" s="1"/>
  <c r="X99" i="15"/>
  <c r="Y99" i="15" s="1"/>
  <c r="X97" i="15"/>
  <c r="Y97" i="15" s="1"/>
  <c r="X96" i="15"/>
  <c r="Y96" i="15" s="1"/>
  <c r="X95" i="15"/>
  <c r="Y95" i="15" s="1"/>
  <c r="X94" i="15"/>
  <c r="Y94" i="15" s="1"/>
  <c r="X92" i="15"/>
  <c r="Y92" i="15" s="1"/>
  <c r="X91" i="15"/>
  <c r="Y91" i="15" s="1"/>
  <c r="X90" i="15"/>
  <c r="Y90" i="15" s="1"/>
  <c r="X89" i="15"/>
  <c r="Y89" i="15" s="1"/>
  <c r="X87" i="15"/>
  <c r="Y87" i="15" s="1"/>
  <c r="X86" i="15"/>
  <c r="Y86" i="15" s="1"/>
  <c r="X85" i="15"/>
  <c r="Y85" i="15" s="1"/>
  <c r="X84" i="15"/>
  <c r="Y84" i="15" s="1"/>
  <c r="X82" i="15"/>
  <c r="Y82" i="15" s="1"/>
  <c r="X81" i="15"/>
  <c r="Y81" i="15" s="1"/>
  <c r="X80" i="15"/>
  <c r="Y80" i="15" s="1"/>
  <c r="X79" i="15"/>
  <c r="Y79" i="15" s="1"/>
  <c r="X77" i="15"/>
  <c r="Y77" i="15" s="1"/>
  <c r="X76" i="15"/>
  <c r="Y76" i="15" s="1"/>
  <c r="X75" i="15"/>
  <c r="Y75" i="15" s="1"/>
  <c r="X74" i="15"/>
  <c r="Y74" i="15" s="1"/>
  <c r="X72" i="15"/>
  <c r="Y72" i="15" s="1"/>
  <c r="X71" i="15"/>
  <c r="Y71" i="15" s="1"/>
  <c r="X70" i="15"/>
  <c r="Y70" i="15" s="1"/>
  <c r="X69" i="15"/>
  <c r="Y69" i="15" s="1"/>
  <c r="X67" i="15"/>
  <c r="Y67" i="15" s="1"/>
  <c r="X66" i="15"/>
  <c r="Y66" i="15" s="1"/>
  <c r="X65" i="15"/>
  <c r="Y65" i="15" s="1"/>
  <c r="X64" i="15"/>
  <c r="Y64" i="15" s="1"/>
  <c r="X62" i="15"/>
  <c r="Y62" i="15" s="1"/>
  <c r="X61" i="15"/>
  <c r="Y61" i="15" s="1"/>
  <c r="X60" i="15"/>
  <c r="Y60" i="15" s="1"/>
  <c r="X59" i="15"/>
  <c r="Y59" i="15" s="1"/>
  <c r="X57" i="15"/>
  <c r="Y57" i="15" s="1"/>
  <c r="X56" i="15"/>
  <c r="Y56" i="15" s="1"/>
  <c r="X55" i="15"/>
  <c r="Y55" i="15" s="1"/>
  <c r="X54" i="15"/>
  <c r="Y54" i="15" s="1"/>
  <c r="X52" i="15"/>
  <c r="Y52" i="15" s="1"/>
  <c r="X51" i="15"/>
  <c r="Y51" i="15" s="1"/>
  <c r="X50" i="15"/>
  <c r="Y50" i="15" s="1"/>
  <c r="X49" i="15"/>
  <c r="Y49" i="15" s="1"/>
  <c r="X47" i="15"/>
  <c r="Y47" i="15" s="1"/>
  <c r="X46" i="15"/>
  <c r="Y46" i="15" s="1"/>
  <c r="X45" i="15"/>
  <c r="Y45" i="15" s="1"/>
  <c r="X44" i="15"/>
  <c r="Y44" i="15" s="1"/>
  <c r="X42" i="15"/>
  <c r="Y42" i="15" s="1"/>
  <c r="X41" i="15"/>
  <c r="Y41" i="15" s="1"/>
  <c r="X40" i="15"/>
  <c r="Y40" i="15" s="1"/>
  <c r="X39" i="15"/>
  <c r="Y39" i="15" s="1"/>
  <c r="X37" i="15"/>
  <c r="Y37" i="15" s="1"/>
  <c r="X36" i="15"/>
  <c r="Y36" i="15" s="1"/>
  <c r="X35" i="15"/>
  <c r="Y35" i="15" s="1"/>
  <c r="X34" i="15"/>
  <c r="Y34" i="15" s="1"/>
  <c r="X32" i="15"/>
  <c r="Y32" i="15" s="1"/>
  <c r="X31" i="15"/>
  <c r="Y31" i="15" s="1"/>
  <c r="X30" i="15"/>
  <c r="Y30" i="15" s="1"/>
  <c r="X29" i="15"/>
  <c r="Y29" i="15" s="1"/>
  <c r="X27" i="15"/>
  <c r="Y27" i="15" s="1"/>
  <c r="X26" i="15"/>
  <c r="Y26" i="15" s="1"/>
  <c r="X25" i="15"/>
  <c r="Y25" i="15" s="1"/>
  <c r="X24" i="15"/>
  <c r="Y24" i="15" s="1"/>
  <c r="X22" i="15"/>
  <c r="Y22" i="15" s="1"/>
  <c r="X21" i="15"/>
  <c r="Y21" i="15" s="1"/>
  <c r="X20" i="15"/>
  <c r="Y20" i="15" s="1"/>
  <c r="X19" i="15"/>
  <c r="Y19" i="15" s="1"/>
  <c r="X17" i="15"/>
  <c r="Y17" i="15" s="1"/>
  <c r="X16" i="15"/>
  <c r="Y16" i="15" s="1"/>
  <c r="X15" i="15"/>
  <c r="Y15" i="15" s="1"/>
  <c r="X14" i="15"/>
  <c r="Y14" i="15" s="1"/>
  <c r="X12" i="15"/>
  <c r="Y12" i="15" s="1"/>
  <c r="X11" i="15"/>
  <c r="Y11" i="15" s="1"/>
  <c r="X10" i="15"/>
  <c r="Y10" i="15" s="1"/>
  <c r="X9" i="15"/>
  <c r="Y9" i="15" s="1"/>
  <c r="X7" i="15" l="1"/>
</calcChain>
</file>

<file path=xl/sharedStrings.xml><?xml version="1.0" encoding="utf-8"?>
<sst xmlns="http://schemas.openxmlformats.org/spreadsheetml/2006/main" count="401" uniqueCount="265">
  <si>
    <t>General Information</t>
  </si>
  <si>
    <t>Vehicle Make</t>
  </si>
  <si>
    <t>Model</t>
  </si>
  <si>
    <t>CAP Code</t>
  </si>
  <si>
    <t>Hire period in months</t>
  </si>
  <si>
    <t>Annual contract mileage</t>
  </si>
  <si>
    <t>Residual Value</t>
  </si>
  <si>
    <t>Fee</t>
  </si>
  <si>
    <t>Payment Profile</t>
  </si>
  <si>
    <t>Annual in Advance</t>
  </si>
  <si>
    <t>On the Road cost including delivery, VED &amp; First Registration Fee</t>
  </si>
  <si>
    <t>Finance Margin %</t>
  </si>
  <si>
    <t>Annual Breakdown and Recovery</t>
  </si>
  <si>
    <t>Qty</t>
  </si>
  <si>
    <t>Qty Ordered</t>
  </si>
  <si>
    <t>Evaluated Cost</t>
  </si>
  <si>
    <t>Cost of Funds   %</t>
  </si>
  <si>
    <t>Audi</t>
  </si>
  <si>
    <t>BMW</t>
  </si>
  <si>
    <t>Citroen</t>
  </si>
  <si>
    <t>Ford</t>
  </si>
  <si>
    <t>Nissan</t>
  </si>
  <si>
    <t>Peugeot</t>
  </si>
  <si>
    <t>Skoda</t>
  </si>
  <si>
    <t>Toyota</t>
  </si>
  <si>
    <t>Vauxhall</t>
  </si>
  <si>
    <t>Volkswagen</t>
  </si>
  <si>
    <t>Base Vehicle Cost ex VAT (£)</t>
  </si>
  <si>
    <t>Total Annual Rental incl SMR
per Lease</t>
  </si>
  <si>
    <t xml:space="preserve">WITHDRAWN </t>
  </si>
  <si>
    <t xml:space="preserve">Annual In Advance SMR </t>
  </si>
  <si>
    <t>Annual in Advance Costs</t>
  </si>
  <si>
    <t xml:space="preserve">Line Item </t>
  </si>
  <si>
    <t>Item 1</t>
  </si>
  <si>
    <t>Item 2</t>
  </si>
  <si>
    <t>Item 3</t>
  </si>
  <si>
    <t>Item 4</t>
  </si>
  <si>
    <t>Item5</t>
  </si>
  <si>
    <t>Item6</t>
  </si>
  <si>
    <t>Item7</t>
  </si>
  <si>
    <t>Item8</t>
  </si>
  <si>
    <t>Item 9</t>
  </si>
  <si>
    <t>Item 10</t>
  </si>
  <si>
    <t>Item 11</t>
  </si>
  <si>
    <t>Item 12</t>
  </si>
  <si>
    <t>Item 13</t>
  </si>
  <si>
    <t>Item 14</t>
  </si>
  <si>
    <t>Item 15</t>
  </si>
  <si>
    <t>Item 16</t>
  </si>
  <si>
    <t>Item 17</t>
  </si>
  <si>
    <t>Item 18</t>
  </si>
  <si>
    <t>Item 19</t>
  </si>
  <si>
    <t>Item 20</t>
  </si>
  <si>
    <t>Item 21</t>
  </si>
  <si>
    <t>Item 22</t>
  </si>
  <si>
    <t>Item 23</t>
  </si>
  <si>
    <t>Item 24</t>
  </si>
  <si>
    <t>Item 25</t>
  </si>
  <si>
    <t>Item 26</t>
  </si>
  <si>
    <t>Item 27</t>
  </si>
  <si>
    <t>Item 28</t>
  </si>
  <si>
    <t>Item 29</t>
  </si>
  <si>
    <t>Item 30</t>
  </si>
  <si>
    <t>Item 31</t>
  </si>
  <si>
    <t>Item 32</t>
  </si>
  <si>
    <t>Item 33</t>
  </si>
  <si>
    <t>Item 34</t>
  </si>
  <si>
    <t>Item 35</t>
  </si>
  <si>
    <t>Item 36</t>
  </si>
  <si>
    <t>Item 37</t>
  </si>
  <si>
    <t>Item 38</t>
  </si>
  <si>
    <t>Item 39</t>
  </si>
  <si>
    <t>Item 40</t>
  </si>
  <si>
    <t>Item 41</t>
  </si>
  <si>
    <t>Item 42</t>
  </si>
  <si>
    <t>Item 43</t>
  </si>
  <si>
    <t>Item 44</t>
  </si>
  <si>
    <t>Item 45</t>
  </si>
  <si>
    <t>Item 46</t>
  </si>
  <si>
    <t>Item 47</t>
  </si>
  <si>
    <t>Item 48</t>
  </si>
  <si>
    <t>Item 49</t>
  </si>
  <si>
    <t>Item 50</t>
  </si>
  <si>
    <t>Item 51</t>
  </si>
  <si>
    <t>Item 52</t>
  </si>
  <si>
    <t>Item 53</t>
  </si>
  <si>
    <t>Item 54</t>
  </si>
  <si>
    <t>Item 55</t>
  </si>
  <si>
    <t>Item 56</t>
  </si>
  <si>
    <t>Item 57</t>
  </si>
  <si>
    <t>Item 58</t>
  </si>
  <si>
    <t>Item 59</t>
  </si>
  <si>
    <t>Item 60</t>
  </si>
  <si>
    <t>Item 61</t>
  </si>
  <si>
    <t>Item 62</t>
  </si>
  <si>
    <t>Item 63</t>
  </si>
  <si>
    <t>Item 64</t>
  </si>
  <si>
    <t>Item 65</t>
  </si>
  <si>
    <t>Item 66</t>
  </si>
  <si>
    <t>Item 67</t>
  </si>
  <si>
    <t>Item 68</t>
  </si>
  <si>
    <t>Item 69</t>
  </si>
  <si>
    <t>Item 70</t>
  </si>
  <si>
    <t>Item 71</t>
  </si>
  <si>
    <t>Item 72</t>
  </si>
  <si>
    <t>Item 73</t>
  </si>
  <si>
    <t>Item 74</t>
  </si>
  <si>
    <t>Item 75</t>
  </si>
  <si>
    <t>Item 76</t>
  </si>
  <si>
    <t>Item 77</t>
  </si>
  <si>
    <t>Item 78</t>
  </si>
  <si>
    <t>Item 79</t>
  </si>
  <si>
    <t>Item 80</t>
  </si>
  <si>
    <t>Item 81</t>
  </si>
  <si>
    <t>Item 82</t>
  </si>
  <si>
    <t>Item 83</t>
  </si>
  <si>
    <t>Item 84</t>
  </si>
  <si>
    <t>Item 85</t>
  </si>
  <si>
    <t>Item 86</t>
  </si>
  <si>
    <t>Item 87</t>
  </si>
  <si>
    <t>Item 88</t>
  </si>
  <si>
    <t>Item 89</t>
  </si>
  <si>
    <t>Item 90</t>
  </si>
  <si>
    <t>Item 91</t>
  </si>
  <si>
    <t>Item 92</t>
  </si>
  <si>
    <t>KIA</t>
  </si>
  <si>
    <t>Aygo</t>
  </si>
  <si>
    <t>TOAY10XPL5HPIM 4</t>
  </si>
  <si>
    <t>FOFI10ZTN5HPTM 8</t>
  </si>
  <si>
    <t>PE2815TE5HDTM 1</t>
  </si>
  <si>
    <t>R1CL15PL5HDTA 6</t>
  </si>
  <si>
    <t>VWPO105RL5HPTA 6</t>
  </si>
  <si>
    <t>A3</t>
  </si>
  <si>
    <t>BMI3009SW5HE A 1</t>
  </si>
  <si>
    <t>Derivative</t>
  </si>
  <si>
    <t>Fiesta</t>
  </si>
  <si>
    <t>Renault</t>
  </si>
  <si>
    <t>Clio</t>
  </si>
  <si>
    <t>Polo</t>
  </si>
  <si>
    <t>i3</t>
  </si>
  <si>
    <t>Ceed</t>
  </si>
  <si>
    <t>Astra</t>
  </si>
  <si>
    <t>Golf</t>
  </si>
  <si>
    <t>AUA3103SK5HPTM 4</t>
  </si>
  <si>
    <t>KICD163IS5HDTM 4</t>
  </si>
  <si>
    <t>VAAS16D365EDTM 7</t>
  </si>
  <si>
    <t>VWGO15E505HPTA 6</t>
  </si>
  <si>
    <t>Superb</t>
  </si>
  <si>
    <t>3 Series</t>
  </si>
  <si>
    <t>SKSU20S5HDTM 2</t>
  </si>
  <si>
    <t>BM3D30MS5EDTA 5</t>
  </si>
  <si>
    <t>Mercedes-Benz</t>
  </si>
  <si>
    <t>C Class</t>
  </si>
  <si>
    <t xml:space="preserve">BMW </t>
  </si>
  <si>
    <t>5 Series</t>
  </si>
  <si>
    <t>MECC20SRP4SDTA 6</t>
  </si>
  <si>
    <t>BM5A20MS4SXTA 6</t>
  </si>
  <si>
    <t>Qashqai</t>
  </si>
  <si>
    <t>NIQQ15VV55HDTM 3</t>
  </si>
  <si>
    <t>Sportage</t>
  </si>
  <si>
    <t>KISP1645EDTM 5</t>
  </si>
  <si>
    <t>Mitsubishi</t>
  </si>
  <si>
    <t>Outlander</t>
  </si>
  <si>
    <t>MIOU2445EXIA4 5</t>
  </si>
  <si>
    <t>SEAT</t>
  </si>
  <si>
    <t>Ateca</t>
  </si>
  <si>
    <t>SEAA10SEZ5EPIM</t>
  </si>
  <si>
    <t>e-NV200</t>
  </si>
  <si>
    <t>Relay</t>
  </si>
  <si>
    <t>Fiat</t>
  </si>
  <si>
    <t>Ducato</t>
  </si>
  <si>
    <t>Ranger</t>
  </si>
  <si>
    <t>NINV00ACE4VE A2 L</t>
  </si>
  <si>
    <t>CIRE20323PHDTM2 4 L</t>
  </si>
  <si>
    <t>FIDU235LS5HDTM2 5 L</t>
  </si>
  <si>
    <t>FORA22BSIP7DTM4 5 L</t>
  </si>
  <si>
    <t>1.0 VVT-I X-Play 5dr</t>
  </si>
  <si>
    <t>1.0 EcoBoost Zetec Navigation 5dr</t>
  </si>
  <si>
    <t>1.5 BlueHDi Tech Edition 5dr</t>
  </si>
  <si>
    <t>1.5 dCi 90 Play 5dr Auto</t>
  </si>
  <si>
    <t>1.0 TSI 115 R Line 5dr DSG</t>
  </si>
  <si>
    <t>125Kw 33Kwh 5dr Auto [Suite Interior World]</t>
  </si>
  <si>
    <t>30 TFSI 116 SE Technik 5dr</t>
  </si>
  <si>
    <t>1.6 CRDi ISG 3 5dr</t>
  </si>
  <si>
    <t>1.6 CDTi 16v 136 Design 5dr</t>
  </si>
  <si>
    <t>1.5 TSI EVO 150 SE 5dr DSG</t>
  </si>
  <si>
    <t>2.0 TDI CR S 5dr</t>
  </si>
  <si>
    <t>330d M Sport 5dr Step Auto</t>
  </si>
  <si>
    <t>C220d Sport Premium 4dr 9G-Tronic</t>
  </si>
  <si>
    <t>530e M Sport 4dr Auto</t>
  </si>
  <si>
    <t>1.5 dci [115] Visia [Smart Vision Pack] 5dr</t>
  </si>
  <si>
    <t>1.6 CRDi ISG 4 5dr</t>
  </si>
  <si>
    <t>2.4 PHEV 4h 5dr Auto</t>
  </si>
  <si>
    <t>1.0 TSI Ecomotive SE [ez] 5dr</t>
  </si>
  <si>
    <t>80Kw Acenta Van Auto 40 Kwh</t>
  </si>
  <si>
    <t>2.3 Multijet Sportivo High Roof Van 150</t>
  </si>
  <si>
    <t>Pick Up Double Cab Black Edition 2.2 TDCi</t>
  </si>
  <si>
    <t>Manufacturer Discount</t>
  </si>
  <si>
    <t>Discounted Vehicle Price</t>
  </si>
  <si>
    <t>2.0 BlueHDi H2 Van 130ps Enterprise High Volume/High Roof</t>
  </si>
  <si>
    <t>Lot 1 Supply of leased passenger and commercial vehicles up to 3.5 tonnes with related lease management services</t>
  </si>
  <si>
    <t>Please enter your ORGANISATION'S NAME in the text box below.</t>
  </si>
  <si>
    <t>If you are registered at Companies House or non-UK equivalent, this must be your registered company name</t>
  </si>
  <si>
    <t>[insert your organisation's name here]</t>
  </si>
  <si>
    <t>Reference: RM6096</t>
  </si>
  <si>
    <t>General Instructions for completion of this Pricing Matrix for Lot 1</t>
  </si>
  <si>
    <t>Tab Name</t>
  </si>
  <si>
    <t>Please Read Carefully. You must complete this Pricing Matrix in accordance with the following instructions:</t>
  </si>
  <si>
    <t>1. Cover Sheet</t>
  </si>
  <si>
    <t xml:space="preserve">2. Instructions </t>
  </si>
  <si>
    <t>3. Annual in Advance Pricing</t>
  </si>
  <si>
    <t>Response Required</t>
  </si>
  <si>
    <t>Please read the instructions provided on this tab.</t>
  </si>
  <si>
    <t>You are required to complete the cell shaded in yellow with your organisation name.</t>
  </si>
  <si>
    <t>General Information - Annual in Advance Costs Definitions</t>
  </si>
  <si>
    <t>Instructions for completion of tabs in this Pricing Matrix for Lot 1 (Attachment 3a)</t>
  </si>
  <si>
    <t>Total Basket Price to be evaluated for Lot 1</t>
  </si>
  <si>
    <t>Tourneo Custom</t>
  </si>
  <si>
    <t>2.0 TDCi EcoBlue 130ps Low Roof 8 Seater Zetec</t>
  </si>
  <si>
    <t>FOTU20232ZYDTM2 1 L</t>
  </si>
  <si>
    <t>Attachment 3(a) - Price matrix for Lot 1</t>
  </si>
  <si>
    <r>
      <t xml:space="preserve">You are required to complete all cells shaded in yellow and pink. Failure to complete all cells shaded in yellow or pink may result in your bid being deemed non-compliant.
The information you input into the cells shaded yellow will not be evaluated or form part of the Pricing evaluation process. 
The prices you input into the cells shaded pink will be evaluated in accordance with the process detailed in paragraph 12 "Price evaluation" of Attachment 2 How to bid. 
All prices inputted must be to two (2) decimal places and excluding VAT. The prices must be British Pounds Sterling (£).
</t>
    </r>
    <r>
      <rPr>
        <b/>
        <sz val="10"/>
        <rFont val="Arial"/>
        <family val="2"/>
      </rPr>
      <t>Where a vehicle has been withdrawn from the market please indicate this by entering WITHDRAWN in the column called WITHDRAWN against the vehicle in question.</t>
    </r>
    <r>
      <rPr>
        <sz val="10"/>
        <rFont val="Arial"/>
        <family val="2"/>
      </rPr>
      <t xml:space="preserve">
When entering numerical information, enter only the numerical value. Do not add or include any additional characters such as £, %, etc. (e.g. enter 4 and not 4%).</t>
    </r>
  </si>
  <si>
    <t>Lot 1 - Indicative prices for a basket of vehicles to be provided on contract hire with SMR</t>
  </si>
  <si>
    <r>
      <t xml:space="preserve">Base Vehicle Cost </t>
    </r>
    <r>
      <rPr>
        <sz val="11"/>
        <rFont val="Arial"/>
        <family val="2"/>
      </rPr>
      <t xml:space="preserve">- The purchase price of the vehicle you have used to determine the cost of the lease.
</t>
    </r>
    <r>
      <rPr>
        <b/>
        <sz val="11"/>
        <rFont val="Arial"/>
        <family val="2"/>
      </rPr>
      <t>Manufacturer Discount</t>
    </r>
    <r>
      <rPr>
        <sz val="11"/>
        <rFont val="Arial"/>
        <family val="2"/>
      </rPr>
      <t xml:space="preserve"> - The discount to be applied to the Base Vehicle Price in order to determine the Discounted Vehicle Price.
</t>
    </r>
    <r>
      <rPr>
        <b/>
        <sz val="11"/>
        <rFont val="Arial"/>
        <family val="2"/>
      </rPr>
      <t>Finance Margin</t>
    </r>
    <r>
      <rPr>
        <sz val="11"/>
        <rFont val="Arial"/>
        <family val="2"/>
      </rPr>
      <t xml:space="preserve"> - The rate of interest added by you to your cost of funds %.
</t>
    </r>
    <r>
      <rPr>
        <b/>
        <sz val="11"/>
        <rFont val="Arial"/>
        <family val="2"/>
      </rPr>
      <t xml:space="preserve">Cost of Funds </t>
    </r>
    <r>
      <rPr>
        <sz val="11"/>
        <rFont val="Arial"/>
        <family val="2"/>
      </rPr>
      <t xml:space="preserve">- Cost of your funds at the time of quotation (e.g. Libor, Semi swap etc.).
</t>
    </r>
    <r>
      <rPr>
        <b/>
        <sz val="11"/>
        <rFont val="Arial"/>
        <family val="2"/>
      </rPr>
      <t>SMR</t>
    </r>
    <r>
      <rPr>
        <sz val="11"/>
        <rFont val="Arial"/>
        <family val="2"/>
      </rPr>
      <t xml:space="preserve"> - Service, Maintenance and Repair costs.
</t>
    </r>
    <r>
      <rPr>
        <b/>
        <sz val="11"/>
        <rFont val="Arial"/>
        <family val="2"/>
      </rPr>
      <t>Breakdown and Recovery</t>
    </r>
    <r>
      <rPr>
        <sz val="11"/>
        <rFont val="Arial"/>
        <family val="2"/>
      </rPr>
      <t xml:space="preserve"> - Breakdown and recovery costs.
</t>
    </r>
    <r>
      <rPr>
        <b/>
        <sz val="11"/>
        <rFont val="Arial"/>
        <family val="2"/>
      </rPr>
      <t>Fee</t>
    </r>
    <r>
      <rPr>
        <sz val="11"/>
        <rFont val="Arial"/>
        <family val="2"/>
      </rPr>
      <t xml:space="preserve"> - The associated fee for providing the lease vehicle.
</t>
    </r>
  </si>
  <si>
    <r>
      <t xml:space="preserve">Please read Attachment 2 How to bid in addition to this 'instructions tab' (and in particular paragraph 12 Price evaluation) before completing this Pricing matrix for Lot 1, which contains an explanation of the Price evaluation process and important information about how the information provided in this Pricing matrix will be evaluated. 
Please do not amend or modify any part of this Pricing matrix for Lot 1, other than the sections we have asked you to complete (cells shaded in yellow and pink). 
</t>
    </r>
    <r>
      <rPr>
        <sz val="10"/>
        <rFont val="Arial"/>
        <family val="2"/>
      </rPr>
      <t>Failure to insert an applicable price in the sections we have asked you to complete (cells shaded in yellow and pink) may result in your bid being deemed non-compliant. If your bid is deemed non-compliant, you may be excluded from further participation in this competition.
Please save this Pricing matrix (after you download it to your hard drive) and rename the file to include your organisation's name as a suffix to the original file name provided (e.g. Attachment 3(a) Price matrix L1_[insert your organisation's name]). 
Please ensure that the completed Attachment 3(a) Price matrix for Lot 1 is uploaded via the eSourcing suite to question PQ1 prior to the 'Bid submission deadline', as set out in paragraph 5 'Timelines for the competition' of Attachment 1 About the framework.  Please note all questions related to this Attachment 3(a) Price matrix for Lot 1 should be submitted in writing to us using the eSourcing suite during the clarification period.</t>
    </r>
  </si>
  <si>
    <t>4. Fleet Management Services</t>
  </si>
  <si>
    <r>
      <rPr>
        <b/>
        <sz val="10"/>
        <rFont val="Arial"/>
        <family val="2"/>
      </rPr>
      <t xml:space="preserve">Please note that this tab is only to be completed by those Suppliers who will be offering fleet management services through a sole supply arrangement. 
</t>
    </r>
    <r>
      <rPr>
        <sz val="10"/>
        <rFont val="Arial"/>
        <family val="2"/>
      </rPr>
      <t xml:space="preserve">
You are required to complete all cells shaded in yellow. Failure to complete all cells shaded in yellow may result in your bid being deemed non-compliant.
The information you input into the cells shaded yellow will not be evaluated or form part of the Pricing evaluation process. 
All prices inputted must be to two (2) decimal places and excluding VAT. The prices must be British Pounds Sterling (£).
When entering numerical information, enter only the numerical value. Do not add or include any additional characters such as £, %, etc. (e.g. enter 4 and not 4%).
</t>
    </r>
  </si>
  <si>
    <t>Fleet Size</t>
  </si>
  <si>
    <t>Specification Reference and Requirement</t>
  </si>
  <si>
    <t>Up to 500</t>
  </si>
  <si>
    <t>501 to 1,000</t>
  </si>
  <si>
    <t>1001 to 2500</t>
  </si>
  <si>
    <t>2501 to 5000</t>
  </si>
  <si>
    <t>5001 to 10000</t>
  </si>
  <si>
    <t>over 10000</t>
  </si>
  <si>
    <t>Vehicle Administration and Compliance</t>
  </si>
  <si>
    <t>maximum cost per vehicle per month (£)</t>
  </si>
  <si>
    <t>Comprising all elements under 4.5 of the Specification including:
4.5.1. Accident and Claims Management
4.5.2. Vehicle Theft
4.5.3. Vehicle Distribution
4.5.4. MOT Management
4.5.5. Fuel Card Management
4.5.6. Vehicle Insurance Management
4.5.7. Fines, Penalties and Charges</t>
  </si>
  <si>
    <t>Vehicle Sourcing &amp; Vehicle Disposal including</t>
  </si>
  <si>
    <t>Maximum cost per vehicle (£)</t>
  </si>
  <si>
    <t>Comprising of the following paragraphs from the Specification:
4.1.2. Vehicle Sourcing
4.4.7. Vehicle Disposal</t>
  </si>
  <si>
    <t>maximum cost first 150 miles (£)</t>
  </si>
  <si>
    <t>Passenger Vehicles and Light Commercial Vehicles less than 3.5T</t>
  </si>
  <si>
    <t>Commercial vehicles 3.5T to 7.5T</t>
  </si>
  <si>
    <t>Commercial vehicles 7.5T and above</t>
  </si>
  <si>
    <t>maximum cost per mile above 150 miles(£)</t>
  </si>
  <si>
    <t>maximum montly cost per vehicle (£)</t>
  </si>
  <si>
    <t>Maximum Cost per Incident (£)</t>
  </si>
  <si>
    <t>Area</t>
  </si>
  <si>
    <t>Passenger Motor Vehicles &amp; LCV's up to 3.5 Tonnes</t>
  </si>
  <si>
    <t>Commercial Vehicles 3.5 Tonnes and Above</t>
  </si>
  <si>
    <t>England</t>
  </si>
  <si>
    <t>Northern England everywhere south of the Borders down to and including Merseyside, Cheshire, Greater Manchester, South Yorkshire and Humberside</t>
  </si>
  <si>
    <t xml:space="preserve">The Midlands and East -  everywhere south of Merseyside, Cheshire, Greater Manchester, South Yorkshire and Humberside down to and including Suffolk, Cambridgeshire, Northants and Warwickshire </t>
  </si>
  <si>
    <t xml:space="preserve">London (The area within the M25) </t>
  </si>
  <si>
    <t>London (Outside M25) and the South East including - , Hertfordshire, Bedfordshire, Oxfordshire, Buckinghamshire, Berkshire, Essex, Kent, Sussex, Surrey, Middlesex, Hampshire</t>
  </si>
  <si>
    <t>The South West including Bristol, Gloucestershire, Somerset, Wiltshire, Dorset Devon and Cornwall.</t>
  </si>
  <si>
    <t>Wales</t>
  </si>
  <si>
    <t>Scotland (excluding offshore islands)</t>
  </si>
  <si>
    <t>Scotland (including offshore islands)</t>
  </si>
  <si>
    <t>Northern Ireland</t>
  </si>
  <si>
    <t>Lot 1  - Labour Rates (All inclusive hourly rates (£) ex VAT)</t>
  </si>
  <si>
    <r>
      <t>Vehicle Distribution
(</t>
    </r>
    <r>
      <rPr>
        <sz val="10"/>
        <rFont val="Arial"/>
        <family val="2"/>
      </rPr>
      <t>Comprising of paragraph 4.5.3 from the Specification)</t>
    </r>
  </si>
  <si>
    <r>
      <t xml:space="preserve">Vehicle Maintenance (SMR) including Downtime Management
</t>
    </r>
    <r>
      <rPr>
        <sz val="10"/>
        <rFont val="Arial"/>
        <family val="2"/>
      </rPr>
      <t>(Comprising of paragraph 4.2 from the Specification)</t>
    </r>
  </si>
  <si>
    <r>
      <t xml:space="preserve">Breakdown &amp; Recovery
</t>
    </r>
    <r>
      <rPr>
        <sz val="10"/>
        <rFont val="Arial"/>
        <family val="2"/>
      </rPr>
      <t>(Comprising of paragraph 4.2.5 from the Specification)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</si>
</sst>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27" x14ac:knownFonts="1">
    <font>
      <sz val="10"/>
      <name val="Arial"/>
    </font>
    <font>
      <b/>
      <sz val="10"/>
      <name val="Arial"/>
      <family val="2"/>
    </font>
    <font>
      <sz val="10"/>
      <name val="Arial"/>
      <family val="2"/>
    </font>
    <font>
      <b/>
      <sz val="12"/>
      <name val="Arial"/>
      <family val="2"/>
    </font>
    <font>
      <sz val="10"/>
      <name val="Arial"/>
      <family val="2"/>
    </font>
    <font>
      <sz val="11"/>
      <name val="Arial"/>
      <family val="2"/>
    </font>
    <font>
      <b/>
      <sz val="11"/>
      <color indexed="9"/>
      <name val="Arial"/>
      <family val="2"/>
    </font>
    <font>
      <b/>
      <u/>
      <sz val="11"/>
      <name val="Arial"/>
      <family val="2"/>
    </font>
    <font>
      <i/>
      <sz val="10"/>
      <color indexed="48"/>
      <name val="Arial"/>
      <family val="2"/>
    </font>
    <font>
      <b/>
      <sz val="11"/>
      <name val="Arial"/>
      <family val="2"/>
    </font>
    <font>
      <b/>
      <u/>
      <sz val="10"/>
      <name val="Arial"/>
      <family val="2"/>
    </font>
    <font>
      <sz val="12"/>
      <name val="Arial"/>
      <family val="2"/>
    </font>
    <font>
      <b/>
      <i/>
      <sz val="11"/>
      <name val="Arial"/>
      <family val="2"/>
    </font>
    <font>
      <sz val="11"/>
      <color rgb="FFFF0000"/>
      <name val="Arial"/>
      <family val="2"/>
    </font>
    <font>
      <b/>
      <sz val="16"/>
      <color theme="0"/>
      <name val="Arial"/>
      <family val="2"/>
    </font>
    <font>
      <b/>
      <sz val="14"/>
      <color theme="0"/>
      <name val="Arial"/>
      <family val="2"/>
    </font>
    <font>
      <b/>
      <sz val="16"/>
      <name val="Arial"/>
      <family val="2"/>
    </font>
    <font>
      <b/>
      <sz val="18"/>
      <name val="Arial"/>
      <family val="2"/>
    </font>
    <font>
      <b/>
      <sz val="18"/>
      <color theme="1"/>
      <name val="Arial"/>
      <family val="2"/>
    </font>
    <font>
      <b/>
      <sz val="18"/>
      <color indexed="56"/>
      <name val="Cambria"/>
      <family val="2"/>
    </font>
    <font>
      <b/>
      <sz val="15"/>
      <color indexed="56"/>
      <name val="Calibri"/>
      <family val="2"/>
    </font>
    <font>
      <b/>
      <sz val="16"/>
      <name val="Calibri"/>
      <family val="2"/>
    </font>
    <font>
      <sz val="10"/>
      <color indexed="8"/>
      <name val="Arial"/>
      <family val="2"/>
    </font>
    <font>
      <sz val="18"/>
      <color rgb="FFFF0000"/>
      <name val="Arial"/>
      <family val="2"/>
    </font>
    <font>
      <b/>
      <i/>
      <sz val="12"/>
      <color theme="0" tint="-0.499984740745262"/>
      <name val="Arial"/>
      <family val="2"/>
    </font>
    <font>
      <sz val="12"/>
      <color theme="1"/>
      <name val="Calibri"/>
      <family val="2"/>
      <scheme val="minor"/>
    </font>
    <font>
      <sz val="9"/>
      <name val="Arial"/>
      <family val="2"/>
    </font>
  </fonts>
  <fills count="19">
    <fill>
      <patternFill patternType="none"/>
    </fill>
    <fill>
      <patternFill patternType="gray125"/>
    </fill>
    <fill>
      <patternFill patternType="solid">
        <fgColor indexed="19"/>
        <bgColor indexed="64"/>
      </patternFill>
    </fill>
    <fill>
      <patternFill patternType="solid">
        <fgColor indexed="60"/>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66FF"/>
        <bgColor indexed="64"/>
      </patternFill>
    </fill>
    <fill>
      <patternFill patternType="solid">
        <fgColor theme="2"/>
        <bgColor indexed="64"/>
      </patternFill>
    </fill>
    <fill>
      <patternFill patternType="solid">
        <fgColor theme="4" tint="0.59999389629810485"/>
        <bgColor indexed="64"/>
      </patternFill>
    </fill>
    <fill>
      <patternFill patternType="solid">
        <fgColor rgb="FF0070C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99FF"/>
        <bgColor indexed="64"/>
      </patternFill>
    </fill>
    <fill>
      <patternFill patternType="solid">
        <fgColor theme="3" tint="0.59999389629810485"/>
        <bgColor indexed="64"/>
      </patternFill>
    </fill>
  </fills>
  <borders count="44">
    <border>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8">
    <xf numFmtId="0" fontId="0" fillId="0" borderId="0"/>
    <xf numFmtId="0" fontId="4" fillId="0" borderId="0"/>
    <xf numFmtId="0" fontId="2" fillId="0" borderId="0"/>
    <xf numFmtId="0" fontId="19" fillId="0" borderId="0" applyNumberFormat="0" applyFill="0" applyBorder="0" applyAlignment="0" applyProtection="0"/>
    <xf numFmtId="0" fontId="20" fillId="0" borderId="26" applyNumberFormat="0" applyFill="0" applyAlignment="0" applyProtection="0"/>
    <xf numFmtId="0" fontId="22" fillId="0" borderId="0"/>
    <xf numFmtId="0" fontId="20" fillId="0" borderId="26" applyNumberFormat="0" applyFill="0" applyAlignment="0" applyProtection="0"/>
    <xf numFmtId="44" fontId="2" fillId="0" borderId="0" applyFont="0" applyFill="0" applyBorder="0" applyAlignment="0" applyProtection="0"/>
  </cellStyleXfs>
  <cellXfs count="246">
    <xf numFmtId="0" fontId="0" fillId="0" borderId="0" xfId="0"/>
    <xf numFmtId="0" fontId="0" fillId="4" borderId="0" xfId="0" applyFill="1" applyBorder="1" applyProtection="1"/>
    <xf numFmtId="0" fontId="0" fillId="4" borderId="0" xfId="0" applyFill="1" applyBorder="1" applyAlignment="1" applyProtection="1">
      <alignment horizontal="center"/>
    </xf>
    <xf numFmtId="0" fontId="0" fillId="4" borderId="0" xfId="0" applyFill="1" applyProtection="1"/>
    <xf numFmtId="0" fontId="0" fillId="4" borderId="0" xfId="0" applyFill="1" applyAlignment="1" applyProtection="1">
      <alignment horizontal="center"/>
    </xf>
    <xf numFmtId="0" fontId="0" fillId="4" borderId="0" xfId="0" applyFill="1" applyAlignment="1" applyProtection="1"/>
    <xf numFmtId="0" fontId="10" fillId="5" borderId="0" xfId="0" applyFont="1" applyFill="1" applyBorder="1" applyAlignment="1" applyProtection="1"/>
    <xf numFmtId="0" fontId="2" fillId="6" borderId="1" xfId="0" applyFont="1" applyFill="1" applyBorder="1" applyAlignment="1" applyProtection="1">
      <alignment horizontal="center" vertical="center"/>
    </xf>
    <xf numFmtId="0" fontId="2" fillId="6" borderId="3" xfId="0" applyFont="1" applyFill="1" applyBorder="1" applyAlignment="1" applyProtection="1">
      <alignment horizontal="center" vertical="center"/>
    </xf>
    <xf numFmtId="0" fontId="2" fillId="4" borderId="0" xfId="0" applyFont="1" applyFill="1" applyProtection="1"/>
    <xf numFmtId="0" fontId="2" fillId="4" borderId="0" xfId="0" applyFont="1" applyFill="1" applyAlignment="1" applyProtection="1">
      <alignment horizontal="center"/>
    </xf>
    <xf numFmtId="0" fontId="2" fillId="2" borderId="4"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10" fontId="2" fillId="2" borderId="6" xfId="0" applyNumberFormat="1"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4" borderId="0" xfId="0" applyFont="1" applyFill="1" applyAlignment="1" applyProtection="1">
      <alignment horizontal="center" vertical="center"/>
    </xf>
    <xf numFmtId="0" fontId="2" fillId="5" borderId="0" xfId="0" applyFont="1" applyFill="1" applyBorder="1" applyAlignment="1" applyProtection="1">
      <alignment horizontal="center" vertical="center" wrapText="1"/>
    </xf>
    <xf numFmtId="3" fontId="2" fillId="3" borderId="3" xfId="0" applyNumberFormat="1" applyFont="1" applyFill="1" applyBorder="1" applyAlignment="1" applyProtection="1">
      <alignment horizontal="center" vertical="center"/>
    </xf>
    <xf numFmtId="164" fontId="2" fillId="7" borderId="3" xfId="0" applyNumberFormat="1" applyFont="1" applyFill="1" applyBorder="1" applyAlignment="1" applyProtection="1">
      <alignment horizontal="center" vertical="center" wrapText="1"/>
      <protection locked="0"/>
    </xf>
    <xf numFmtId="10" fontId="2" fillId="7" borderId="3" xfId="0" applyNumberFormat="1" applyFont="1" applyFill="1" applyBorder="1" applyAlignment="1" applyProtection="1">
      <alignment horizontal="center" vertical="center" wrapText="1"/>
      <protection locked="0"/>
    </xf>
    <xf numFmtId="164" fontId="2" fillId="8" borderId="8" xfId="0" applyNumberFormat="1" applyFont="1" applyFill="1" applyBorder="1" applyAlignment="1" applyProtection="1">
      <alignment horizontal="center" vertical="center" wrapText="1"/>
      <protection locked="0"/>
    </xf>
    <xf numFmtId="0" fontId="2" fillId="5" borderId="0" xfId="0" applyFont="1" applyFill="1" applyBorder="1" applyAlignment="1" applyProtection="1">
      <alignment horizontal="center" vertical="center"/>
    </xf>
    <xf numFmtId="0" fontId="2" fillId="3" borderId="9" xfId="0" applyFont="1" applyFill="1" applyBorder="1" applyAlignment="1" applyProtection="1">
      <alignment horizontal="center" vertical="center" wrapText="1"/>
    </xf>
    <xf numFmtId="3" fontId="2" fillId="3" borderId="9" xfId="0" applyNumberFormat="1" applyFont="1" applyFill="1" applyBorder="1" applyAlignment="1" applyProtection="1">
      <alignment horizontal="center" vertical="center"/>
    </xf>
    <xf numFmtId="0" fontId="2" fillId="6" borderId="10" xfId="0" applyFont="1" applyFill="1" applyBorder="1" applyAlignment="1" applyProtection="1">
      <alignment horizontal="center" vertical="center"/>
    </xf>
    <xf numFmtId="0" fontId="2" fillId="6" borderId="1" xfId="0" applyFont="1" applyFill="1" applyBorder="1" applyAlignment="1" applyProtection="1">
      <alignment horizontal="center" vertical="center" wrapText="1"/>
    </xf>
    <xf numFmtId="0" fontId="2" fillId="6" borderId="9" xfId="0" applyFont="1" applyFill="1" applyBorder="1" applyAlignment="1" applyProtection="1">
      <alignment horizontal="center" vertical="center" wrapText="1"/>
    </xf>
    <xf numFmtId="3" fontId="2" fillId="6" borderId="9" xfId="0" applyNumberFormat="1" applyFont="1" applyFill="1" applyBorder="1" applyAlignment="1" applyProtection="1">
      <alignment horizontal="center" vertical="center"/>
    </xf>
    <xf numFmtId="0" fontId="2" fillId="6" borderId="11" xfId="0" applyFont="1" applyFill="1" applyBorder="1" applyAlignment="1" applyProtection="1">
      <alignment horizontal="center" vertical="center"/>
    </xf>
    <xf numFmtId="0" fontId="2" fillId="6" borderId="9" xfId="0" applyFont="1" applyFill="1" applyBorder="1" applyAlignment="1" applyProtection="1">
      <alignment horizontal="center" vertical="center"/>
    </xf>
    <xf numFmtId="0" fontId="2" fillId="6" borderId="12" xfId="0" applyFont="1" applyFill="1" applyBorder="1" applyAlignment="1" applyProtection="1">
      <alignment horizontal="center" vertical="center"/>
    </xf>
    <xf numFmtId="164" fontId="2" fillId="0" borderId="8" xfId="0" applyNumberFormat="1" applyFont="1" applyFill="1" applyBorder="1" applyAlignment="1" applyProtection="1">
      <alignment horizontal="left" vertical="center" wrapText="1"/>
      <protection locked="0"/>
    </xf>
    <xf numFmtId="164" fontId="2" fillId="0" borderId="13" xfId="0" applyNumberFormat="1" applyFont="1" applyFill="1" applyBorder="1" applyAlignment="1" applyProtection="1">
      <alignment horizontal="left" vertical="center" wrapText="1"/>
      <protection locked="0"/>
    </xf>
    <xf numFmtId="0" fontId="1" fillId="4" borderId="14" xfId="0" applyFont="1" applyFill="1" applyBorder="1" applyAlignment="1" applyProtection="1">
      <alignment horizontal="left" vertical="top" wrapText="1"/>
    </xf>
    <xf numFmtId="164" fontId="2" fillId="6" borderId="9" xfId="0" applyNumberFormat="1" applyFont="1" applyFill="1" applyBorder="1" applyAlignment="1" applyProtection="1">
      <alignment horizontal="center" vertical="center" wrapText="1"/>
      <protection locked="0"/>
    </xf>
    <xf numFmtId="10" fontId="2" fillId="6" borderId="9"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protection locked="0"/>
    </xf>
    <xf numFmtId="164" fontId="2" fillId="6" borderId="13" xfId="0" applyNumberFormat="1" applyFont="1" applyFill="1" applyBorder="1" applyAlignment="1" applyProtection="1">
      <alignment horizontal="left" vertical="center" wrapText="1"/>
      <protection locked="0"/>
    </xf>
    <xf numFmtId="0" fontId="11" fillId="4" borderId="0" xfId="0" applyFont="1" applyFill="1" applyBorder="1" applyAlignment="1" applyProtection="1">
      <alignment horizontal="center" vertical="center"/>
    </xf>
    <xf numFmtId="0" fontId="11" fillId="4" borderId="0" xfId="0" applyFont="1" applyFill="1" applyBorder="1" applyProtection="1"/>
    <xf numFmtId="0" fontId="11" fillId="4" borderId="0" xfId="0" applyFont="1" applyFill="1" applyBorder="1" applyAlignment="1" applyProtection="1">
      <alignment horizontal="center"/>
    </xf>
    <xf numFmtId="10" fontId="11" fillId="4" borderId="0" xfId="0" applyNumberFormat="1" applyFont="1" applyFill="1" applyBorder="1" applyAlignment="1" applyProtection="1">
      <alignment horizontal="center" vertical="center"/>
    </xf>
    <xf numFmtId="2" fontId="11" fillId="4" borderId="0" xfId="0" applyNumberFormat="1" applyFont="1" applyFill="1" applyBorder="1" applyAlignment="1" applyProtection="1">
      <alignment horizontal="center" vertical="center"/>
    </xf>
    <xf numFmtId="0" fontId="11" fillId="4" borderId="0" xfId="0" applyFont="1" applyFill="1" applyBorder="1" applyAlignment="1" applyProtection="1">
      <alignment wrapText="1"/>
    </xf>
    <xf numFmtId="0" fontId="9" fillId="4" borderId="0" xfId="0" applyFont="1" applyFill="1" applyBorder="1" applyAlignment="1" applyProtection="1">
      <alignment horizontal="left" vertical="top" wrapText="1"/>
    </xf>
    <xf numFmtId="0" fontId="5" fillId="4" borderId="0" xfId="0" applyFont="1" applyFill="1" applyBorder="1" applyAlignment="1" applyProtection="1">
      <alignment horizontal="left" vertical="top" wrapText="1"/>
    </xf>
    <xf numFmtId="10" fontId="5" fillId="4" borderId="0" xfId="0" applyNumberFormat="1" applyFont="1" applyFill="1" applyBorder="1" applyAlignment="1" applyProtection="1">
      <alignment horizontal="left" vertical="top" wrapText="1"/>
    </xf>
    <xf numFmtId="0" fontId="5" fillId="4" borderId="0" xfId="0" applyFont="1" applyFill="1" applyBorder="1" applyAlignment="1" applyProtection="1">
      <alignment wrapText="1"/>
    </xf>
    <xf numFmtId="0" fontId="1" fillId="5" borderId="0" xfId="0" applyFont="1" applyFill="1" applyBorder="1" applyAlignment="1" applyProtection="1">
      <alignment horizontal="center" vertical="center"/>
    </xf>
    <xf numFmtId="164" fontId="2" fillId="5" borderId="0" xfId="0" applyNumberFormat="1" applyFont="1" applyFill="1" applyBorder="1" applyAlignment="1" applyProtection="1">
      <alignment horizontal="center" vertical="center"/>
    </xf>
    <xf numFmtId="0" fontId="1" fillId="5" borderId="0" xfId="0" applyFont="1" applyFill="1" applyBorder="1" applyAlignment="1" applyProtection="1"/>
    <xf numFmtId="0" fontId="1" fillId="0" borderId="16" xfId="0" applyFont="1" applyBorder="1" applyAlignment="1" applyProtection="1">
      <alignment vertical="top" wrapText="1"/>
    </xf>
    <xf numFmtId="0" fontId="1" fillId="0" borderId="17" xfId="0" applyFont="1" applyBorder="1" applyAlignment="1" applyProtection="1">
      <alignment vertical="top" wrapText="1"/>
    </xf>
    <xf numFmtId="0" fontId="2" fillId="2" borderId="2" xfId="0" applyFont="1" applyFill="1" applyBorder="1" applyAlignment="1" applyProtection="1">
      <alignment horizontal="center" vertical="center" wrapText="1"/>
    </xf>
    <xf numFmtId="0" fontId="2" fillId="10" borderId="9" xfId="1" applyFont="1" applyFill="1" applyBorder="1" applyAlignment="1" applyProtection="1">
      <alignment horizontal="center" vertical="center" wrapText="1"/>
    </xf>
    <xf numFmtId="3" fontId="1" fillId="6" borderId="9" xfId="0" applyNumberFormat="1" applyFont="1" applyFill="1" applyBorder="1" applyAlignment="1" applyProtection="1">
      <alignment horizontal="center" vertical="center"/>
    </xf>
    <xf numFmtId="10" fontId="1" fillId="3" borderId="3" xfId="0" applyNumberFormat="1" applyFont="1" applyFill="1" applyBorder="1" applyAlignment="1" applyProtection="1">
      <alignment horizontal="center" vertical="center"/>
    </xf>
    <xf numFmtId="10" fontId="1" fillId="6" borderId="9" xfId="0" applyNumberFormat="1" applyFont="1" applyFill="1" applyBorder="1" applyAlignment="1" applyProtection="1">
      <alignment horizontal="center" vertical="center"/>
    </xf>
    <xf numFmtId="9" fontId="1" fillId="3" borderId="3" xfId="0" applyNumberFormat="1" applyFont="1" applyFill="1" applyBorder="1" applyAlignment="1" applyProtection="1">
      <alignment horizontal="center" vertical="center"/>
    </xf>
    <xf numFmtId="0" fontId="18" fillId="4" borderId="0" xfId="0" applyFont="1" applyFill="1" applyAlignment="1" applyProtection="1">
      <alignment horizontal="center" vertical="top" wrapText="1"/>
    </xf>
    <xf numFmtId="0" fontId="25" fillId="0" borderId="0" xfId="0" applyFont="1" applyProtection="1"/>
    <xf numFmtId="0" fontId="5" fillId="0" borderId="0" xfId="6" applyFont="1" applyFill="1" applyBorder="1" applyAlignment="1" applyProtection="1">
      <alignment horizontal="left" vertical="top" wrapText="1"/>
    </xf>
    <xf numFmtId="0" fontId="25" fillId="0" borderId="0" xfId="0" applyFont="1" applyBorder="1" applyProtection="1"/>
    <xf numFmtId="164" fontId="2" fillId="5" borderId="9" xfId="0" applyNumberFormat="1" applyFont="1" applyFill="1" applyBorder="1" applyAlignment="1" applyProtection="1">
      <alignment horizontal="center" vertical="center"/>
    </xf>
    <xf numFmtId="164" fontId="2" fillId="6" borderId="9" xfId="0" applyNumberFormat="1" applyFont="1" applyFill="1" applyBorder="1" applyAlignment="1" applyProtection="1">
      <alignment horizontal="center" vertical="center"/>
    </xf>
    <xf numFmtId="0" fontId="0" fillId="0" borderId="0" xfId="0" applyProtection="1"/>
    <xf numFmtId="0" fontId="5" fillId="0" borderId="0" xfId="0" applyFont="1" applyAlignment="1" applyProtection="1">
      <alignment horizontal="center"/>
    </xf>
    <xf numFmtId="0" fontId="5" fillId="0" borderId="0" xfId="0" applyFont="1" applyProtection="1"/>
    <xf numFmtId="0" fontId="5" fillId="0" borderId="0" xfId="0" applyFont="1" applyFill="1" applyAlignment="1" applyProtection="1">
      <alignment horizontal="center"/>
    </xf>
    <xf numFmtId="0" fontId="14" fillId="0" borderId="0" xfId="0" applyFont="1" applyFill="1" applyBorder="1" applyAlignment="1" applyProtection="1">
      <alignment horizontal="left" vertical="center" wrapText="1"/>
    </xf>
    <xf numFmtId="0" fontId="5" fillId="0" borderId="0" xfId="0" applyFont="1" applyFill="1" applyProtection="1"/>
    <xf numFmtId="0" fontId="5" fillId="0" borderId="0" xfId="0" applyFont="1" applyBorder="1" applyAlignment="1" applyProtection="1">
      <alignment horizontal="center"/>
    </xf>
    <xf numFmtId="0" fontId="5" fillId="0" borderId="0"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5" fillId="0" borderId="0" xfId="0" applyFont="1" applyFill="1" applyBorder="1" applyProtection="1"/>
    <xf numFmtId="0" fontId="5" fillId="0" borderId="0" xfId="0" applyFont="1" applyBorder="1" applyAlignment="1" applyProtection="1">
      <alignment horizontal="center" vertical="center"/>
    </xf>
    <xf numFmtId="0" fontId="9" fillId="15" borderId="9" xfId="0" applyFont="1" applyFill="1" applyBorder="1" applyAlignment="1" applyProtection="1">
      <alignment horizontal="left" vertical="center"/>
    </xf>
    <xf numFmtId="0" fontId="5" fillId="0" borderId="0" xfId="0" applyFont="1" applyAlignment="1" applyProtection="1">
      <alignment vertical="center"/>
    </xf>
    <xf numFmtId="0" fontId="2" fillId="7" borderId="9" xfId="0" applyFont="1" applyFill="1" applyBorder="1" applyAlignment="1" applyProtection="1">
      <alignment horizontal="left" vertical="center"/>
    </xf>
    <xf numFmtId="0" fontId="5" fillId="0" borderId="0" xfId="0" applyFont="1" applyBorder="1" applyAlignment="1" applyProtection="1">
      <alignment horizontal="left" vertical="center"/>
    </xf>
    <xf numFmtId="0" fontId="2" fillId="4" borderId="9" xfId="0" applyFont="1" applyFill="1" applyBorder="1" applyAlignment="1" applyProtection="1">
      <alignment horizontal="left" vertical="center"/>
    </xf>
    <xf numFmtId="0" fontId="5" fillId="0" borderId="0" xfId="0" applyFont="1" applyAlignment="1" applyProtection="1">
      <alignment horizontal="left" vertical="center"/>
    </xf>
    <xf numFmtId="0" fontId="2" fillId="17" borderId="9" xfId="0" applyFont="1" applyFill="1" applyBorder="1" applyAlignment="1" applyProtection="1">
      <alignment vertical="center"/>
    </xf>
    <xf numFmtId="0" fontId="5" fillId="0" borderId="0" xfId="0" applyFont="1" applyBorder="1" applyProtection="1"/>
    <xf numFmtId="0" fontId="7" fillId="0" borderId="0" xfId="0" applyFont="1" applyBorder="1" applyAlignment="1" applyProtection="1">
      <alignment horizontal="left"/>
    </xf>
    <xf numFmtId="0" fontId="9" fillId="0" borderId="0" xfId="0" applyFont="1" applyBorder="1" applyProtection="1"/>
    <xf numFmtId="0" fontId="13" fillId="0" borderId="0" xfId="0" applyFont="1" applyBorder="1" applyAlignment="1" applyProtection="1">
      <alignment horizontal="center"/>
    </xf>
    <xf numFmtId="0" fontId="8" fillId="0" borderId="0" xfId="0" applyFont="1" applyFill="1" applyBorder="1" applyAlignment="1" applyProtection="1">
      <alignment vertical="center" wrapText="1"/>
    </xf>
    <xf numFmtId="0" fontId="9" fillId="0" borderId="0" xfId="0" applyFont="1" applyBorder="1" applyAlignment="1" applyProtection="1">
      <alignment horizontal="left"/>
    </xf>
    <xf numFmtId="0" fontId="12" fillId="0" borderId="0" xfId="0" applyFont="1" applyProtection="1"/>
    <xf numFmtId="0" fontId="5" fillId="0" borderId="0" xfId="0" applyFont="1" applyAlignment="1" applyProtection="1">
      <alignment horizontal="left"/>
    </xf>
    <xf numFmtId="0" fontId="2" fillId="0" borderId="0" xfId="0" applyFont="1" applyFill="1" applyProtection="1"/>
    <xf numFmtId="0" fontId="4" fillId="4" borderId="0" xfId="1" applyFill="1" applyProtection="1"/>
    <xf numFmtId="0" fontId="0" fillId="4" borderId="0" xfId="0" applyFill="1" applyAlignment="1" applyProtection="1">
      <alignment horizontal="center" vertical="center"/>
    </xf>
    <xf numFmtId="0" fontId="0" fillId="4" borderId="0" xfId="0" applyFill="1" applyAlignment="1" applyProtection="1">
      <alignment vertical="center"/>
    </xf>
    <xf numFmtId="0" fontId="4" fillId="10" borderId="9" xfId="1" applyFill="1" applyBorder="1" applyAlignment="1" applyProtection="1">
      <alignment vertical="center"/>
    </xf>
    <xf numFmtId="2" fontId="2" fillId="4" borderId="0" xfId="0" applyNumberFormat="1" applyFont="1" applyFill="1" applyAlignment="1" applyProtection="1">
      <alignment horizontal="center" vertical="center"/>
    </xf>
    <xf numFmtId="0" fontId="4" fillId="0" borderId="0" xfId="1" applyFill="1" applyBorder="1" applyAlignment="1" applyProtection="1">
      <alignment vertical="center"/>
    </xf>
    <xf numFmtId="0" fontId="0" fillId="4" borderId="0" xfId="0" applyFill="1" applyAlignment="1" applyProtection="1">
      <alignment wrapText="1"/>
    </xf>
    <xf numFmtId="10" fontId="0" fillId="4" borderId="0" xfId="0" applyNumberFormat="1" applyFill="1" applyAlignment="1" applyProtection="1">
      <alignment horizontal="center" vertical="center"/>
    </xf>
    <xf numFmtId="2" fontId="0" fillId="4" borderId="0" xfId="0" applyNumberFormat="1" applyFill="1" applyAlignment="1" applyProtection="1">
      <alignment horizontal="center" vertical="center"/>
    </xf>
    <xf numFmtId="0" fontId="0" fillId="0" borderId="0" xfId="0" applyFill="1" applyBorder="1" applyProtection="1"/>
    <xf numFmtId="0" fontId="4" fillId="0" borderId="0" xfId="1" applyFill="1" applyBorder="1" applyProtection="1"/>
    <xf numFmtId="0" fontId="4" fillId="4" borderId="0" xfId="1" applyFill="1" applyAlignment="1" applyProtection="1">
      <alignment vertical="center"/>
    </xf>
    <xf numFmtId="0" fontId="11" fillId="4" borderId="0" xfId="0" applyFont="1" applyFill="1" applyBorder="1" applyAlignment="1" applyProtection="1">
      <alignment horizontal="left" vertical="center" wrapText="1"/>
    </xf>
    <xf numFmtId="0" fontId="11" fillId="4" borderId="0" xfId="0" applyFont="1" applyFill="1" applyBorder="1" applyAlignment="1" applyProtection="1">
      <alignment vertical="center" wrapText="1"/>
    </xf>
    <xf numFmtId="164" fontId="1" fillId="6" borderId="18" xfId="0" applyNumberFormat="1" applyFont="1" applyFill="1" applyBorder="1" applyAlignment="1" applyProtection="1">
      <alignment horizontal="center" vertical="center" wrapText="1"/>
    </xf>
    <xf numFmtId="164" fontId="1" fillId="6" borderId="2" xfId="0" applyNumberFormat="1"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2" fillId="6" borderId="2" xfId="0" applyFont="1" applyFill="1" applyBorder="1" applyAlignment="1" applyProtection="1">
      <alignment horizontal="center" vertical="center"/>
    </xf>
    <xf numFmtId="0" fontId="2" fillId="6" borderId="2" xfId="0" applyFont="1" applyFill="1" applyBorder="1" applyAlignment="1" applyProtection="1">
      <alignment horizontal="center" vertical="center" wrapText="1"/>
    </xf>
    <xf numFmtId="0" fontId="2" fillId="7" borderId="9" xfId="0" applyFont="1" applyFill="1" applyBorder="1" applyAlignment="1" applyProtection="1">
      <alignment vertical="center" wrapText="1"/>
    </xf>
    <xf numFmtId="0" fontId="2" fillId="4" borderId="0" xfId="2" applyFont="1" applyFill="1" applyProtection="1"/>
    <xf numFmtId="0" fontId="2" fillId="4" borderId="0" xfId="2" applyFont="1" applyFill="1" applyAlignment="1" applyProtection="1">
      <alignment horizontal="center" vertical="center" wrapText="1"/>
    </xf>
    <xf numFmtId="0" fontId="2" fillId="4" borderId="0" xfId="2" applyFont="1" applyFill="1" applyAlignment="1" applyProtection="1">
      <alignment horizontal="center"/>
    </xf>
    <xf numFmtId="44" fontId="2" fillId="4" borderId="0" xfId="7" applyFont="1" applyFill="1" applyProtection="1"/>
    <xf numFmtId="0" fontId="2" fillId="4" borderId="0" xfId="2" applyFont="1" applyFill="1" applyBorder="1" applyProtection="1"/>
    <xf numFmtId="0" fontId="2" fillId="0" borderId="0" xfId="2" applyFont="1" applyFill="1" applyBorder="1" applyProtection="1"/>
    <xf numFmtId="0" fontId="1" fillId="4" borderId="0" xfId="2" applyFont="1" applyFill="1" applyBorder="1" applyAlignment="1" applyProtection="1">
      <alignment vertical="center" wrapText="1"/>
    </xf>
    <xf numFmtId="0" fontId="1" fillId="4" borderId="0" xfId="2" applyFont="1" applyFill="1" applyBorder="1" applyAlignment="1" applyProtection="1">
      <alignment horizontal="center" vertical="center" wrapText="1"/>
    </xf>
    <xf numFmtId="0" fontId="2" fillId="4"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2" fillId="4" borderId="0" xfId="2" applyFont="1" applyFill="1" applyBorder="1" applyAlignment="1" applyProtection="1">
      <alignment horizontal="center" vertical="center"/>
    </xf>
    <xf numFmtId="0" fontId="1" fillId="18" borderId="33" xfId="2" applyFont="1" applyFill="1" applyBorder="1" applyAlignment="1" applyProtection="1">
      <alignment horizontal="center" vertical="center" wrapText="1"/>
    </xf>
    <xf numFmtId="0" fontId="1" fillId="18" borderId="34" xfId="2" applyFont="1" applyFill="1" applyBorder="1" applyAlignment="1" applyProtection="1">
      <alignment horizontal="center" vertical="center" wrapText="1"/>
    </xf>
    <xf numFmtId="0" fontId="1" fillId="4" borderId="0" xfId="2" applyFont="1" applyFill="1" applyBorder="1" applyAlignment="1" applyProtection="1">
      <alignment wrapText="1"/>
    </xf>
    <xf numFmtId="0" fontId="26" fillId="15" borderId="9" xfId="2" applyFont="1" applyFill="1" applyBorder="1" applyAlignment="1" applyProtection="1">
      <alignment horizontal="center" vertical="center" wrapText="1"/>
    </xf>
    <xf numFmtId="0" fontId="26" fillId="15" borderId="13" xfId="2" applyFont="1" applyFill="1" applyBorder="1" applyAlignment="1" applyProtection="1">
      <alignment horizontal="center" vertical="center" wrapText="1"/>
    </xf>
    <xf numFmtId="164" fontId="2" fillId="7" borderId="9" xfId="2" applyNumberFormat="1" applyFont="1" applyFill="1" applyBorder="1" applyAlignment="1" applyProtection="1">
      <alignment horizontal="center" vertical="center"/>
      <protection locked="0"/>
    </xf>
    <xf numFmtId="164" fontId="2" fillId="7" borderId="13" xfId="2" applyNumberFormat="1" applyFont="1" applyFill="1" applyBorder="1" applyAlignment="1" applyProtection="1">
      <alignment horizontal="center" vertical="center"/>
      <protection locked="0"/>
    </xf>
    <xf numFmtId="0" fontId="2" fillId="4" borderId="0" xfId="2" applyFont="1" applyFill="1" applyAlignment="1" applyProtection="1">
      <alignment vertical="center"/>
    </xf>
    <xf numFmtId="0" fontId="2" fillId="4" borderId="0" xfId="2" applyFont="1" applyFill="1" applyBorder="1" applyAlignment="1" applyProtection="1">
      <alignment vertical="center"/>
    </xf>
    <xf numFmtId="0" fontId="2" fillId="0" borderId="0" xfId="2" applyFont="1" applyFill="1" applyBorder="1" applyAlignment="1" applyProtection="1">
      <alignment vertical="center"/>
    </xf>
    <xf numFmtId="0" fontId="2" fillId="0" borderId="0" xfId="2" applyFont="1" applyFill="1" applyBorder="1" applyAlignment="1" applyProtection="1">
      <alignment wrapText="1"/>
    </xf>
    <xf numFmtId="0" fontId="2" fillId="0" borderId="0" xfId="2" applyFont="1" applyFill="1" applyBorder="1" applyAlignment="1" applyProtection="1">
      <alignment horizontal="center"/>
    </xf>
    <xf numFmtId="44" fontId="2" fillId="0" borderId="0" xfId="7" applyFont="1" applyFill="1" applyBorder="1" applyProtection="1"/>
    <xf numFmtId="0" fontId="1" fillId="0" borderId="0" xfId="2" applyFont="1" applyFill="1" applyBorder="1" applyAlignment="1" applyProtection="1">
      <alignment horizontal="center" wrapText="1"/>
    </xf>
    <xf numFmtId="0" fontId="1" fillId="18" borderId="12" xfId="2" applyFont="1" applyFill="1" applyBorder="1" applyAlignment="1" applyProtection="1">
      <alignment horizontal="center" vertical="center"/>
    </xf>
    <xf numFmtId="0" fontId="1" fillId="18" borderId="2" xfId="2" applyFont="1" applyFill="1" applyBorder="1" applyAlignment="1" applyProtection="1">
      <alignment horizontal="left" vertical="center" wrapText="1"/>
    </xf>
    <xf numFmtId="0" fontId="1" fillId="18" borderId="2" xfId="2" applyFont="1" applyFill="1" applyBorder="1" applyAlignment="1" applyProtection="1">
      <alignment horizontal="center" vertical="center" wrapText="1"/>
    </xf>
    <xf numFmtId="0" fontId="1" fillId="18" borderId="39" xfId="2" applyFont="1" applyFill="1" applyBorder="1" applyAlignment="1" applyProtection="1">
      <alignment horizontal="center" vertical="center" wrapText="1"/>
    </xf>
    <xf numFmtId="0" fontId="1" fillId="0" borderId="0" xfId="2" applyFont="1" applyFill="1" applyBorder="1" applyAlignment="1" applyProtection="1"/>
    <xf numFmtId="0" fontId="2" fillId="0" borderId="21" xfId="2" applyFont="1" applyBorder="1" applyProtection="1"/>
    <xf numFmtId="0" fontId="2" fillId="0" borderId="11" xfId="2" applyFont="1" applyBorder="1" applyAlignment="1" applyProtection="1">
      <alignment horizontal="center" vertical="center"/>
    </xf>
    <xf numFmtId="0" fontId="2" fillId="0" borderId="9" xfId="2" applyFont="1" applyBorder="1" applyAlignment="1" applyProtection="1">
      <alignment horizontal="left" vertical="center" wrapText="1"/>
    </xf>
    <xf numFmtId="164" fontId="2" fillId="7" borderId="25" xfId="2" applyNumberFormat="1" applyFont="1" applyFill="1" applyBorder="1" applyAlignment="1" applyProtection="1">
      <alignment horizontal="center" vertical="center"/>
      <protection locked="0"/>
    </xf>
    <xf numFmtId="164" fontId="2" fillId="7" borderId="36" xfId="2" applyNumberFormat="1" applyFont="1" applyFill="1" applyBorder="1" applyAlignment="1" applyProtection="1">
      <alignment horizontal="center" vertical="center"/>
      <protection locked="0"/>
    </xf>
    <xf numFmtId="0" fontId="1" fillId="0" borderId="0" xfId="2" applyFont="1" applyFill="1" applyBorder="1" applyAlignment="1" applyProtection="1">
      <alignment horizontal="center" vertical="center"/>
    </xf>
    <xf numFmtId="44" fontId="2" fillId="0" borderId="0" xfId="7" applyFont="1" applyFill="1" applyBorder="1" applyAlignment="1" applyProtection="1">
      <alignment vertical="center"/>
    </xf>
    <xf numFmtId="0" fontId="1" fillId="0" borderId="9" xfId="2" applyFont="1" applyBorder="1" applyAlignment="1" applyProtection="1">
      <alignment horizontal="left" vertical="center" wrapText="1"/>
    </xf>
    <xf numFmtId="0" fontId="2" fillId="0" borderId="41" xfId="2" applyFont="1" applyBorder="1" applyAlignment="1" applyProtection="1">
      <alignment horizontal="center" vertical="center"/>
    </xf>
    <xf numFmtId="0" fontId="1" fillId="0" borderId="42" xfId="2" applyFont="1" applyBorder="1" applyAlignment="1" applyProtection="1">
      <alignment horizontal="left" vertical="center" wrapText="1"/>
    </xf>
    <xf numFmtId="164" fontId="2" fillId="7" borderId="17" xfId="2" applyNumberFormat="1" applyFont="1" applyFill="1" applyBorder="1" applyAlignment="1" applyProtection="1">
      <alignment horizontal="center" vertical="center"/>
      <protection locked="0"/>
    </xf>
    <xf numFmtId="164" fontId="2" fillId="7" borderId="43" xfId="2" applyNumberFormat="1" applyFont="1" applyFill="1" applyBorder="1" applyAlignment="1" applyProtection="1">
      <alignment horizontal="center" vertical="center"/>
      <protection locked="0"/>
    </xf>
    <xf numFmtId="0" fontId="2" fillId="4" borderId="0" xfId="2" applyFont="1" applyFill="1" applyAlignment="1" applyProtection="1">
      <alignment wrapText="1"/>
    </xf>
    <xf numFmtId="164" fontId="2" fillId="7" borderId="35" xfId="2" applyNumberFormat="1" applyFont="1" applyFill="1" applyBorder="1" applyAlignment="1" applyProtection="1">
      <alignment horizontal="center" vertical="center" wrapText="1"/>
      <protection locked="0"/>
    </xf>
    <xf numFmtId="164" fontId="2" fillId="7" borderId="8" xfId="2" applyNumberFormat="1" applyFont="1" applyFill="1" applyBorder="1" applyAlignment="1" applyProtection="1">
      <alignment horizontal="center" vertical="center" wrapText="1"/>
      <protection locked="0"/>
    </xf>
    <xf numFmtId="164" fontId="1" fillId="6" borderId="18" xfId="0" applyNumberFormat="1" applyFont="1" applyFill="1" applyBorder="1" applyAlignment="1" applyProtection="1">
      <alignment horizontal="center" vertical="center" wrapText="1"/>
      <protection locked="0"/>
    </xf>
    <xf numFmtId="164" fontId="1" fillId="6" borderId="2" xfId="0" applyNumberFormat="1" applyFont="1" applyFill="1" applyBorder="1" applyAlignment="1" applyProtection="1">
      <alignment horizontal="center" vertical="center" wrapText="1"/>
      <protection locked="0"/>
    </xf>
    <xf numFmtId="0" fontId="17" fillId="14" borderId="9" xfId="0" applyFont="1" applyFill="1" applyBorder="1" applyAlignment="1" applyProtection="1">
      <alignment horizontal="center" vertical="center" wrapText="1"/>
    </xf>
    <xf numFmtId="0" fontId="16" fillId="14" borderId="9" xfId="3" applyFont="1" applyFill="1" applyBorder="1" applyAlignment="1" applyProtection="1">
      <alignment horizontal="center" vertical="center" wrapText="1"/>
    </xf>
    <xf numFmtId="49" fontId="21" fillId="14" borderId="9" xfId="4" applyNumberFormat="1" applyFont="1" applyFill="1" applyBorder="1" applyAlignment="1" applyProtection="1">
      <alignment horizontal="center" vertical="center"/>
    </xf>
    <xf numFmtId="0" fontId="24" fillId="4" borderId="9" xfId="5" applyFont="1" applyFill="1" applyBorder="1" applyAlignment="1" applyProtection="1">
      <alignment horizontal="center" vertical="center" wrapText="1"/>
    </xf>
    <xf numFmtId="0" fontId="23" fillId="7" borderId="9" xfId="3" applyFont="1" applyFill="1" applyBorder="1" applyAlignment="1" applyProtection="1">
      <alignment horizontal="center" vertical="center" wrapText="1"/>
      <protection locked="0"/>
    </xf>
    <xf numFmtId="0" fontId="15" fillId="11" borderId="0" xfId="0" applyFont="1" applyFill="1" applyBorder="1" applyAlignment="1" applyProtection="1">
      <alignment horizontal="center" vertical="center" wrapText="1"/>
    </xf>
    <xf numFmtId="0" fontId="3" fillId="14" borderId="0" xfId="0" applyFont="1" applyFill="1" applyBorder="1" applyAlignment="1" applyProtection="1">
      <alignment horizontal="left" vertical="center" wrapText="1"/>
    </xf>
    <xf numFmtId="0" fontId="9" fillId="15" borderId="23" xfId="0" applyFont="1" applyFill="1" applyBorder="1" applyAlignment="1" applyProtection="1">
      <alignment horizontal="left" vertical="center"/>
    </xf>
    <xf numFmtId="0" fontId="9" fillId="15" borderId="24" xfId="0" applyFont="1" applyFill="1" applyBorder="1" applyAlignment="1" applyProtection="1">
      <alignment horizontal="left" vertical="center"/>
    </xf>
    <xf numFmtId="0" fontId="9" fillId="15" borderId="25" xfId="0" applyFont="1" applyFill="1" applyBorder="1" applyAlignment="1" applyProtection="1">
      <alignment horizontal="left" vertical="center"/>
    </xf>
    <xf numFmtId="0" fontId="2" fillId="0" borderId="23" xfId="0" applyFont="1" applyFill="1" applyBorder="1" applyAlignment="1" applyProtection="1">
      <alignment horizontal="left" vertical="center"/>
    </xf>
    <xf numFmtId="0" fontId="2" fillId="0" borderId="24" xfId="0" applyFont="1" applyFill="1" applyBorder="1" applyAlignment="1" applyProtection="1">
      <alignment horizontal="left" vertical="center"/>
    </xf>
    <xf numFmtId="0" fontId="2" fillId="0" borderId="25" xfId="0" applyFont="1" applyFill="1" applyBorder="1" applyAlignment="1" applyProtection="1">
      <alignment horizontal="left" vertical="center"/>
    </xf>
    <xf numFmtId="0" fontId="2" fillId="4" borderId="23" xfId="0" applyFont="1" applyFill="1" applyBorder="1" applyAlignment="1" applyProtection="1">
      <alignment horizontal="left" vertical="center"/>
    </xf>
    <xf numFmtId="0" fontId="2" fillId="4" borderId="24" xfId="0" applyFont="1" applyFill="1" applyBorder="1" applyAlignment="1" applyProtection="1">
      <alignment horizontal="left" vertical="center"/>
    </xf>
    <xf numFmtId="0" fontId="2" fillId="4" borderId="25" xfId="0" applyFont="1" applyFill="1" applyBorder="1" applyAlignment="1" applyProtection="1">
      <alignment horizontal="left" vertical="center"/>
    </xf>
    <xf numFmtId="0" fontId="2" fillId="4" borderId="23" xfId="0" applyFont="1" applyFill="1" applyBorder="1" applyAlignment="1" applyProtection="1">
      <alignment horizontal="left" vertical="top" wrapText="1"/>
    </xf>
    <xf numFmtId="0" fontId="2" fillId="4" borderId="24" xfId="0" applyFont="1" applyFill="1" applyBorder="1" applyAlignment="1" applyProtection="1">
      <alignment horizontal="left" vertical="top" wrapText="1"/>
    </xf>
    <xf numFmtId="0" fontId="2" fillId="4" borderId="25" xfId="0" applyFont="1" applyFill="1" applyBorder="1" applyAlignment="1" applyProtection="1">
      <alignment horizontal="left" vertical="top" wrapText="1"/>
    </xf>
    <xf numFmtId="0" fontId="2" fillId="4" borderId="23" xfId="0" applyFont="1" applyFill="1" applyBorder="1" applyAlignment="1" applyProtection="1">
      <alignment horizontal="left" vertical="center" wrapText="1"/>
    </xf>
    <xf numFmtId="0" fontId="2" fillId="4" borderId="24" xfId="0" applyFont="1" applyFill="1" applyBorder="1" applyAlignment="1" applyProtection="1">
      <alignment horizontal="left" vertical="center" wrapText="1"/>
    </xf>
    <xf numFmtId="0" fontId="2" fillId="4" borderId="25" xfId="0" applyFont="1" applyFill="1" applyBorder="1" applyAlignment="1" applyProtection="1">
      <alignment horizontal="left" vertical="center" wrapText="1"/>
    </xf>
    <xf numFmtId="0" fontId="9" fillId="16" borderId="23" xfId="6" applyFont="1" applyFill="1" applyBorder="1" applyAlignment="1" applyProtection="1">
      <alignment horizontal="left" vertical="center"/>
    </xf>
    <xf numFmtId="0" fontId="9" fillId="16" borderId="24" xfId="6" applyFont="1" applyFill="1" applyBorder="1" applyAlignment="1" applyProtection="1">
      <alignment horizontal="left" vertical="center"/>
    </xf>
    <xf numFmtId="0" fontId="9" fillId="16" borderId="25" xfId="6" applyFont="1" applyFill="1" applyBorder="1" applyAlignment="1" applyProtection="1">
      <alignment horizontal="left" vertical="center"/>
    </xf>
    <xf numFmtId="0" fontId="2" fillId="0" borderId="23" xfId="6" applyFont="1" applyFill="1" applyBorder="1" applyAlignment="1" applyProtection="1">
      <alignment horizontal="left" vertical="top" wrapText="1"/>
    </xf>
    <xf numFmtId="0" fontId="2" fillId="0" borderId="24" xfId="6" applyFont="1" applyFill="1" applyBorder="1" applyAlignment="1" applyProtection="1">
      <alignment horizontal="left" vertical="top" wrapText="1"/>
    </xf>
    <xf numFmtId="0" fontId="2" fillId="0" borderId="25" xfId="6" applyFont="1" applyFill="1" applyBorder="1" applyAlignment="1" applyProtection="1">
      <alignment horizontal="left" vertical="top" wrapText="1"/>
    </xf>
    <xf numFmtId="0" fontId="1" fillId="9" borderId="9" xfId="0" applyFont="1" applyFill="1" applyBorder="1" applyAlignment="1" applyProtection="1">
      <alignment horizontal="center" vertical="center" wrapText="1"/>
    </xf>
    <xf numFmtId="164" fontId="10" fillId="12" borderId="9" xfId="0" applyNumberFormat="1" applyFont="1" applyFill="1" applyBorder="1" applyAlignment="1" applyProtection="1">
      <alignment horizontal="center" vertical="center"/>
    </xf>
    <xf numFmtId="0" fontId="1" fillId="0" borderId="15" xfId="0" applyFont="1" applyBorder="1" applyAlignment="1" applyProtection="1">
      <alignment horizontal="left" vertical="top" wrapText="1"/>
    </xf>
    <xf numFmtId="0" fontId="1" fillId="0" borderId="16" xfId="0" applyFont="1" applyBorder="1" applyAlignment="1" applyProtection="1">
      <alignment horizontal="left" vertical="top" wrapText="1"/>
    </xf>
    <xf numFmtId="0" fontId="3" fillId="14" borderId="9" xfId="0" applyFont="1" applyFill="1" applyBorder="1" applyAlignment="1" applyProtection="1">
      <alignment horizontal="center" vertical="center" wrapText="1"/>
    </xf>
    <xf numFmtId="0" fontId="9" fillId="13" borderId="23" xfId="0" applyFont="1" applyFill="1" applyBorder="1" applyAlignment="1" applyProtection="1">
      <alignment horizontal="left" vertical="center" wrapText="1"/>
    </xf>
    <xf numFmtId="0" fontId="9" fillId="13" borderId="24" xfId="0" applyFont="1" applyFill="1" applyBorder="1" applyAlignment="1" applyProtection="1">
      <alignment horizontal="left" vertical="center" wrapText="1"/>
    </xf>
    <xf numFmtId="0" fontId="9" fillId="13" borderId="25" xfId="0" applyFont="1" applyFill="1" applyBorder="1" applyAlignment="1" applyProtection="1">
      <alignment horizontal="left" vertical="center" wrapText="1"/>
    </xf>
    <xf numFmtId="0" fontId="9" fillId="4" borderId="23" xfId="0" applyFont="1" applyFill="1" applyBorder="1" applyAlignment="1" applyProtection="1">
      <alignment horizontal="left" vertical="top" wrapText="1"/>
    </xf>
    <xf numFmtId="0" fontId="9" fillId="4" borderId="24" xfId="0" applyFont="1" applyFill="1" applyBorder="1" applyAlignment="1" applyProtection="1">
      <alignment horizontal="left" vertical="top" wrapText="1"/>
    </xf>
    <xf numFmtId="0" fontId="9" fillId="4" borderId="25" xfId="0" applyFont="1" applyFill="1" applyBorder="1" applyAlignment="1" applyProtection="1">
      <alignment horizontal="left" vertical="top" wrapText="1"/>
    </xf>
    <xf numFmtId="164" fontId="2" fillId="6" borderId="18" xfId="0" applyNumberFormat="1" applyFont="1" applyFill="1" applyBorder="1" applyAlignment="1" applyProtection="1">
      <alignment horizontal="center" vertical="center" wrapText="1"/>
      <protection locked="0"/>
    </xf>
    <xf numFmtId="164" fontId="2" fillId="6" borderId="2" xfId="0" applyNumberFormat="1" applyFont="1" applyFill="1" applyBorder="1" applyAlignment="1" applyProtection="1">
      <alignment horizontal="center" vertical="center" wrapText="1"/>
      <protection locked="0"/>
    </xf>
    <xf numFmtId="164" fontId="1" fillId="6" borderId="18" xfId="0" applyNumberFormat="1" applyFont="1" applyFill="1" applyBorder="1" applyAlignment="1" applyProtection="1">
      <alignment horizontal="center" vertical="center" wrapText="1"/>
      <protection locked="0"/>
    </xf>
    <xf numFmtId="164" fontId="1" fillId="6" borderId="2" xfId="0" applyNumberFormat="1"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2" fillId="3" borderId="18" xfId="0" applyFont="1" applyFill="1" applyBorder="1" applyAlignment="1" applyProtection="1">
      <alignment horizontal="center" vertical="center" wrapText="1"/>
    </xf>
    <xf numFmtId="0" fontId="2" fillId="3" borderId="20" xfId="0" applyFont="1" applyFill="1" applyBorder="1" applyAlignment="1" applyProtection="1">
      <alignment horizontal="center" vertical="center"/>
    </xf>
    <xf numFmtId="0" fontId="2" fillId="3" borderId="10" xfId="0" applyFont="1" applyFill="1" applyBorder="1" applyAlignment="1" applyProtection="1">
      <alignment horizontal="center" vertical="center"/>
    </xf>
    <xf numFmtId="0" fontId="2" fillId="3" borderId="21" xfId="0"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 fillId="3" borderId="3" xfId="0" applyFont="1" applyFill="1" applyBorder="1" applyAlignment="1" applyProtection="1">
      <alignment horizontal="center" vertical="center"/>
    </xf>
    <xf numFmtId="0" fontId="2" fillId="3" borderId="22" xfId="0" applyFont="1" applyFill="1" applyBorder="1" applyAlignment="1" applyProtection="1">
      <alignment horizontal="center" vertical="center"/>
    </xf>
    <xf numFmtId="0" fontId="2" fillId="3" borderId="19" xfId="0" applyFont="1" applyFill="1" applyBorder="1" applyAlignment="1" applyProtection="1">
      <alignment horizontal="center" vertical="center"/>
    </xf>
    <xf numFmtId="0" fontId="1" fillId="0" borderId="23" xfId="0" applyFont="1" applyBorder="1" applyAlignment="1" applyProtection="1">
      <alignment horizontal="left" vertical="top" wrapText="1"/>
    </xf>
    <xf numFmtId="0" fontId="1" fillId="0" borderId="24" xfId="0" applyFont="1" applyBorder="1" applyAlignment="1" applyProtection="1">
      <alignment horizontal="left" vertical="top" wrapText="1"/>
    </xf>
    <xf numFmtId="0" fontId="1" fillId="0" borderId="25" xfId="0" applyFont="1" applyBorder="1" applyAlignment="1" applyProtection="1">
      <alignment horizontal="left" vertical="top" wrapText="1"/>
    </xf>
    <xf numFmtId="0" fontId="2" fillId="6" borderId="18" xfId="0" applyFont="1" applyFill="1" applyBorder="1" applyAlignment="1" applyProtection="1">
      <alignment horizontal="center" vertical="center"/>
    </xf>
    <xf numFmtId="0" fontId="2" fillId="6" borderId="2" xfId="0" applyFont="1" applyFill="1" applyBorder="1" applyAlignment="1" applyProtection="1">
      <alignment horizontal="center" vertical="center"/>
    </xf>
    <xf numFmtId="0" fontId="2" fillId="6" borderId="18" xfId="0" applyFont="1" applyFill="1" applyBorder="1" applyAlignment="1" applyProtection="1">
      <alignment horizontal="center" vertical="center" wrapText="1"/>
    </xf>
    <xf numFmtId="0" fontId="2" fillId="6" borderId="2" xfId="0" applyFont="1" applyFill="1" applyBorder="1" applyAlignment="1" applyProtection="1">
      <alignment horizontal="center" vertical="center" wrapText="1"/>
    </xf>
    <xf numFmtId="3" fontId="2" fillId="6" borderId="18" xfId="0" applyNumberFormat="1" applyFont="1" applyFill="1" applyBorder="1" applyAlignment="1" applyProtection="1">
      <alignment horizontal="center" vertical="center"/>
    </xf>
    <xf numFmtId="3" fontId="2" fillId="6" borderId="2" xfId="0" applyNumberFormat="1" applyFont="1" applyFill="1" applyBorder="1" applyAlignment="1" applyProtection="1">
      <alignment horizontal="center" vertical="center"/>
    </xf>
    <xf numFmtId="0" fontId="1" fillId="15" borderId="28" xfId="2" applyFont="1" applyFill="1" applyBorder="1" applyAlignment="1" applyProtection="1">
      <alignment horizontal="center" vertical="center"/>
    </xf>
    <xf numFmtId="0" fontId="1" fillId="15" borderId="29" xfId="2" applyFont="1" applyFill="1" applyBorder="1" applyAlignment="1" applyProtection="1">
      <alignment horizontal="center" vertical="center"/>
    </xf>
    <xf numFmtId="0" fontId="1" fillId="15" borderId="30" xfId="2" applyFont="1" applyFill="1" applyBorder="1" applyAlignment="1" applyProtection="1">
      <alignment horizontal="center" vertical="center"/>
    </xf>
    <xf numFmtId="0" fontId="1" fillId="18" borderId="31" xfId="2" applyFont="1" applyFill="1" applyBorder="1" applyAlignment="1" applyProtection="1">
      <alignment horizontal="left" vertical="center"/>
    </xf>
    <xf numFmtId="0" fontId="1" fillId="18" borderId="32" xfId="2" applyFont="1" applyFill="1" applyBorder="1" applyAlignment="1" applyProtection="1">
      <alignment horizontal="left" vertical="center"/>
    </xf>
    <xf numFmtId="0" fontId="1" fillId="15" borderId="27" xfId="2" applyFont="1" applyFill="1" applyBorder="1" applyAlignment="1" applyProtection="1">
      <alignment horizontal="left" vertical="center"/>
    </xf>
    <xf numFmtId="0" fontId="1" fillId="15" borderId="25" xfId="2" applyFont="1" applyFill="1" applyBorder="1" applyAlignment="1" applyProtection="1">
      <alignment horizontal="left" vertical="center"/>
    </xf>
    <xf numFmtId="0" fontId="2" fillId="0" borderId="27" xfId="2" applyFont="1" applyFill="1" applyBorder="1" applyAlignment="1" applyProtection="1">
      <alignment horizontal="left" vertical="center" wrapText="1"/>
    </xf>
    <xf numFmtId="0" fontId="2" fillId="0" borderId="25" xfId="2" applyFont="1" applyFill="1" applyBorder="1" applyAlignment="1" applyProtection="1">
      <alignment horizontal="left" vertical="center" wrapText="1"/>
    </xf>
    <xf numFmtId="0" fontId="2" fillId="4" borderId="27" xfId="2" applyFont="1" applyFill="1" applyBorder="1" applyAlignment="1" applyProtection="1">
      <alignment horizontal="left" vertical="center" wrapText="1"/>
    </xf>
    <xf numFmtId="0" fontId="2" fillId="4" borderId="25" xfId="2" applyFont="1" applyFill="1" applyBorder="1" applyAlignment="1" applyProtection="1">
      <alignment horizontal="left" vertical="center" wrapText="1"/>
    </xf>
    <xf numFmtId="0" fontId="2" fillId="6" borderId="27" xfId="2" applyFont="1" applyFill="1" applyBorder="1" applyAlignment="1" applyProtection="1">
      <alignment horizontal="center"/>
    </xf>
    <xf numFmtId="0" fontId="2" fillId="6" borderId="24" xfId="2" applyFont="1" applyFill="1" applyBorder="1" applyAlignment="1" applyProtection="1">
      <alignment horizontal="center"/>
    </xf>
    <xf numFmtId="0" fontId="2" fillId="6" borderId="36" xfId="2" applyFont="1" applyFill="1" applyBorder="1" applyAlignment="1" applyProtection="1">
      <alignment horizontal="center"/>
    </xf>
    <xf numFmtId="0" fontId="1" fillId="15" borderId="27" xfId="2" applyFont="1" applyFill="1" applyBorder="1" applyAlignment="1" applyProtection="1">
      <alignment horizontal="left" vertical="center" wrapText="1"/>
    </xf>
    <xf numFmtId="0" fontId="1" fillId="15" borderId="25" xfId="2" applyFont="1" applyFill="1" applyBorder="1" applyAlignment="1" applyProtection="1">
      <alignment horizontal="left" vertical="center" wrapText="1"/>
    </xf>
    <xf numFmtId="0" fontId="1" fillId="2" borderId="31" xfId="2" applyFont="1" applyFill="1" applyBorder="1" applyAlignment="1" applyProtection="1">
      <alignment horizontal="center" vertical="center" wrapText="1"/>
    </xf>
    <xf numFmtId="0" fontId="1" fillId="2" borderId="37" xfId="2" applyFont="1" applyFill="1" applyBorder="1" applyAlignment="1" applyProtection="1">
      <alignment horizontal="center" vertical="center" wrapText="1"/>
    </xf>
    <xf numFmtId="0" fontId="1" fillId="2" borderId="38" xfId="2" applyFont="1" applyFill="1" applyBorder="1" applyAlignment="1" applyProtection="1">
      <alignment horizontal="center" vertical="center" wrapText="1"/>
    </xf>
    <xf numFmtId="0" fontId="1" fillId="0" borderId="40" xfId="2" applyFont="1" applyBorder="1" applyAlignment="1" applyProtection="1">
      <alignment horizontal="left" vertical="top" wrapText="1"/>
    </xf>
    <xf numFmtId="0" fontId="1" fillId="0" borderId="37" xfId="2" applyFont="1" applyBorder="1" applyAlignment="1" applyProtection="1">
      <alignment horizontal="left" vertical="top" wrapText="1"/>
    </xf>
    <xf numFmtId="0" fontId="1" fillId="0" borderId="38" xfId="2" applyFont="1" applyBorder="1" applyAlignment="1" applyProtection="1">
      <alignment horizontal="left" vertical="top" wrapText="1"/>
    </xf>
  </cellXfs>
  <cellStyles count="8">
    <cellStyle name="Currency 2" xfId="7"/>
    <cellStyle name="Heading 1 2" xfId="6"/>
    <cellStyle name="Heading 1 3" xfId="4"/>
    <cellStyle name="Normal" xfId="0" builtinId="0"/>
    <cellStyle name="Normal 2" xfId="1"/>
    <cellStyle name="Normal 3" xfId="2"/>
    <cellStyle name="Normal 7" xfId="5"/>
    <cellStyle name="Title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F4C6D4"/>
      <rgbColor rgb="00FFFFFF"/>
      <rgbColor rgb="00DE527D"/>
      <rgbColor rgb="00BC9430"/>
      <rgbColor rgb="00B79DD3"/>
      <rgbColor rgb="00006ABA"/>
      <rgbColor rgb="00C62658"/>
      <rgbColor rgb="0075832F"/>
      <rgbColor rgb="00E98DA9"/>
      <rgbColor rgb="00E3CC93"/>
      <rgbColor rgb="00DACDE9"/>
      <rgbColor rgb="005DBAFF"/>
      <rgbColor rgb="00FFD45B"/>
      <rgbColor rgb="00C6D385"/>
      <rgbColor rgb="0082786F"/>
      <rgbColor rgb="004D4D4D"/>
      <rgbColor rgb="00F795AA"/>
      <rgbColor rgb="00A6DF9D"/>
      <rgbColor rgb="008BDBFF"/>
      <rgbColor rgb="00C8BAAE"/>
      <rgbColor rgb="00BAC8BC"/>
      <rgbColor rgb="00E496E4"/>
      <rgbColor rgb="00FFCB8D"/>
      <rgbColor rgb="0082786F"/>
      <rgbColor rgb="00D0103A"/>
      <rgbColor rgb="003C8A2E"/>
      <rgbColor rgb="000098DB"/>
      <rgbColor rgb="00665546"/>
      <rgbColor rgb="0059705D"/>
      <rgbColor rgb="008E258D"/>
      <rgbColor rgb="00DF7A00"/>
      <rgbColor rgb="00231F20"/>
      <rgbColor rgb="006F469C"/>
      <rgbColor rgb="003E4519"/>
      <rgbColor rgb="00856822"/>
      <rgbColor rgb="00003C69"/>
      <rgbColor rgb="004B306A"/>
      <rgbColor rgb="008D1B3D"/>
      <rgbColor rgb="00EEAF00"/>
      <rgbColor rgb="00006D55"/>
      <rgbColor rgb="00926CBC"/>
      <rgbColor rgb="00A9BC48"/>
      <rgbColor rgb="000D97FF"/>
      <rgbColor rgb="0000BE95"/>
      <rgbColor rgb="000FFFCC"/>
      <rgbColor rgb="005FFFDD"/>
      <rgbColor rgb="00FFE393"/>
      <rgbColor rgb="00231F20"/>
      <rgbColor rgb="00E2E9C1"/>
      <rgbColor rgb="00D5B25B"/>
      <rgbColor rgb="00F1E6C9"/>
      <rgbColor rgb="00AFDDFF"/>
      <rgbColor rgb="00AFFFEE"/>
      <rgbColor rgb="00FFC625"/>
      <rgbColor rgb="00FFF1C9"/>
      <rgbColor rgb="00000000"/>
    </indexedColors>
    <mruColors>
      <color rgb="FFFF99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6"/>
  <sheetViews>
    <sheetView tabSelected="1" workbookViewId="0">
      <selection activeCell="B8" sqref="B8:T8"/>
    </sheetView>
  </sheetViews>
  <sheetFormatPr defaultColWidth="8.6328125" defaultRowHeight="12.5" x14ac:dyDescent="0.25"/>
  <cols>
    <col min="1" max="1" width="0.81640625" style="66" customWidth="1"/>
    <col min="2" max="16384" width="8.6328125" style="66"/>
  </cols>
  <sheetData>
    <row r="1" spans="2:20" s="3" customFormat="1" ht="37" customHeight="1" x14ac:dyDescent="0.25"/>
    <row r="2" spans="2:20" ht="27.4" customHeight="1" x14ac:dyDescent="0.25">
      <c r="B2" s="160" t="s">
        <v>220</v>
      </c>
      <c r="C2" s="160"/>
      <c r="D2" s="160"/>
      <c r="E2" s="160"/>
      <c r="F2" s="160"/>
      <c r="G2" s="160"/>
      <c r="H2" s="160"/>
      <c r="I2" s="160"/>
      <c r="J2" s="160"/>
      <c r="K2" s="160"/>
      <c r="L2" s="160"/>
      <c r="M2" s="160"/>
      <c r="N2" s="160"/>
      <c r="O2" s="160"/>
      <c r="P2" s="160"/>
      <c r="Q2" s="160"/>
      <c r="R2" s="160"/>
      <c r="S2" s="160"/>
      <c r="T2" s="160"/>
    </row>
    <row r="3" spans="2:20" ht="23" x14ac:dyDescent="0.25">
      <c r="B3" s="60"/>
      <c r="C3" s="60"/>
      <c r="D3" s="60"/>
      <c r="E3" s="60"/>
      <c r="F3" s="60"/>
      <c r="G3" s="60"/>
      <c r="H3" s="60"/>
      <c r="I3" s="60"/>
      <c r="J3" s="60"/>
      <c r="K3" s="60"/>
      <c r="L3" s="60"/>
      <c r="M3" s="60"/>
      <c r="N3" s="60"/>
      <c r="O3" s="60"/>
      <c r="P3" s="60"/>
      <c r="Q3" s="60"/>
      <c r="R3" s="3"/>
      <c r="S3" s="3"/>
      <c r="T3" s="3"/>
    </row>
    <row r="4" spans="2:20" ht="20" x14ac:dyDescent="0.25">
      <c r="B4" s="161" t="s">
        <v>204</v>
      </c>
      <c r="C4" s="161"/>
      <c r="D4" s="161"/>
      <c r="E4" s="161"/>
      <c r="F4" s="161"/>
      <c r="G4" s="161"/>
      <c r="H4" s="161"/>
      <c r="I4" s="161"/>
      <c r="J4" s="161"/>
      <c r="K4" s="161"/>
      <c r="L4" s="161"/>
      <c r="M4" s="161"/>
      <c r="N4" s="161"/>
      <c r="O4" s="161"/>
      <c r="P4" s="161"/>
      <c r="Q4" s="161"/>
      <c r="R4" s="161"/>
      <c r="S4" s="161"/>
      <c r="T4" s="161"/>
    </row>
    <row r="5" spans="2:20" ht="18.5" customHeight="1" x14ac:dyDescent="0.25">
      <c r="B5" s="3"/>
      <c r="C5" s="3"/>
      <c r="D5" s="3"/>
      <c r="E5" s="3"/>
      <c r="F5" s="3"/>
      <c r="G5" s="3"/>
      <c r="H5" s="3"/>
      <c r="I5" s="3"/>
      <c r="J5" s="3"/>
      <c r="K5" s="3"/>
      <c r="L5" s="3"/>
      <c r="M5" s="3"/>
      <c r="N5" s="3"/>
      <c r="O5" s="3"/>
      <c r="P5" s="3"/>
      <c r="Q5" s="3"/>
      <c r="R5" s="3"/>
      <c r="S5" s="3"/>
      <c r="T5" s="3"/>
    </row>
    <row r="6" spans="2:20" ht="21" x14ac:dyDescent="0.25">
      <c r="B6" s="162" t="s">
        <v>201</v>
      </c>
      <c r="C6" s="162"/>
      <c r="D6" s="162"/>
      <c r="E6" s="162"/>
      <c r="F6" s="162"/>
      <c r="G6" s="162"/>
      <c r="H6" s="162"/>
      <c r="I6" s="162"/>
      <c r="J6" s="162"/>
      <c r="K6" s="162"/>
      <c r="L6" s="162"/>
      <c r="M6" s="162"/>
      <c r="N6" s="162"/>
      <c r="O6" s="162"/>
      <c r="P6" s="162"/>
      <c r="Q6" s="162"/>
      <c r="R6" s="162"/>
      <c r="S6" s="162"/>
      <c r="T6" s="162"/>
    </row>
    <row r="7" spans="2:20" ht="29" customHeight="1" x14ac:dyDescent="0.25">
      <c r="B7" s="163" t="s">
        <v>202</v>
      </c>
      <c r="C7" s="163"/>
      <c r="D7" s="163"/>
      <c r="E7" s="163"/>
      <c r="F7" s="163"/>
      <c r="G7" s="163"/>
      <c r="H7" s="163"/>
      <c r="I7" s="163"/>
      <c r="J7" s="163"/>
      <c r="K7" s="163"/>
      <c r="L7" s="163"/>
      <c r="M7" s="163"/>
      <c r="N7" s="163"/>
      <c r="O7" s="163"/>
      <c r="P7" s="163"/>
      <c r="Q7" s="163"/>
      <c r="R7" s="163"/>
      <c r="S7" s="163"/>
      <c r="T7" s="163"/>
    </row>
    <row r="8" spans="2:20" ht="39.5" customHeight="1" x14ac:dyDescent="0.25">
      <c r="B8" s="164" t="s">
        <v>203</v>
      </c>
      <c r="C8" s="164"/>
      <c r="D8" s="164"/>
      <c r="E8" s="164"/>
      <c r="F8" s="164"/>
      <c r="G8" s="164"/>
      <c r="H8" s="164"/>
      <c r="I8" s="164"/>
      <c r="J8" s="164"/>
      <c r="K8" s="164"/>
      <c r="L8" s="164"/>
      <c r="M8" s="164"/>
      <c r="N8" s="164"/>
      <c r="O8" s="164"/>
      <c r="P8" s="164"/>
      <c r="Q8" s="164"/>
      <c r="R8" s="164"/>
      <c r="S8" s="164"/>
      <c r="T8" s="164"/>
    </row>
    <row r="9" spans="2:20" s="3" customFormat="1" x14ac:dyDescent="0.25"/>
    <row r="10" spans="2:20" s="3" customFormat="1" x14ac:dyDescent="0.25"/>
    <row r="11" spans="2:20" s="3" customFormat="1" x14ac:dyDescent="0.25"/>
    <row r="12" spans="2:20" s="3" customFormat="1" x14ac:dyDescent="0.25"/>
    <row r="13" spans="2:20" s="3" customFormat="1" x14ac:dyDescent="0.25"/>
    <row r="14" spans="2:20" s="3" customFormat="1" x14ac:dyDescent="0.25"/>
    <row r="15" spans="2:20" s="3" customFormat="1" x14ac:dyDescent="0.25"/>
    <row r="16" spans="2:20"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sheetData>
  <sheetProtection password="C4C2" sheet="1" objects="1" scenarios="1"/>
  <mergeCells count="5">
    <mergeCell ref="B2:T2"/>
    <mergeCell ref="B4:T4"/>
    <mergeCell ref="B6:T6"/>
    <mergeCell ref="B7:T7"/>
    <mergeCell ref="B8:T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117"/>
  <sheetViews>
    <sheetView showGridLines="0" workbookViewId="0">
      <selection sqref="A1:XFD1048576"/>
    </sheetView>
  </sheetViews>
  <sheetFormatPr defaultColWidth="11.36328125" defaultRowHeight="14" x14ac:dyDescent="0.3"/>
  <cols>
    <col min="1" max="1" width="1.08984375" style="67" customWidth="1"/>
    <col min="2" max="2" width="26.36328125" style="68" customWidth="1"/>
    <col min="3" max="6" width="11.36328125" style="68" customWidth="1"/>
    <col min="7" max="7" width="8.81640625" style="68" customWidth="1"/>
    <col min="8" max="8" width="10.81640625" style="68" customWidth="1"/>
    <col min="9" max="9" width="26.36328125" style="68" customWidth="1"/>
    <col min="10" max="10" width="11.36328125" style="68"/>
    <col min="11" max="11" width="20.08984375" style="68" customWidth="1"/>
    <col min="12" max="16" width="11.36328125" style="68"/>
    <col min="17" max="17" width="7.81640625" style="68" customWidth="1"/>
    <col min="18" max="19" width="11.36328125" style="68" hidden="1" customWidth="1"/>
    <col min="20" max="16384" width="11.36328125" style="68"/>
  </cols>
  <sheetData>
    <row r="1" spans="1:246" ht="38.5" customHeight="1" x14ac:dyDescent="0.3">
      <c r="B1" s="165" t="s">
        <v>200</v>
      </c>
      <c r="C1" s="165"/>
      <c r="D1" s="165"/>
      <c r="E1" s="165"/>
      <c r="F1" s="165"/>
      <c r="G1" s="165"/>
      <c r="H1" s="165"/>
      <c r="I1" s="165"/>
      <c r="J1" s="165"/>
      <c r="K1" s="165"/>
    </row>
    <row r="2" spans="1:246" s="71" customFormat="1" ht="10.5" customHeight="1" x14ac:dyDescent="0.3">
      <c r="A2" s="69"/>
      <c r="B2" s="70"/>
      <c r="C2" s="70"/>
      <c r="D2" s="70"/>
      <c r="E2" s="70"/>
      <c r="F2" s="70"/>
      <c r="G2" s="70"/>
      <c r="H2" s="70"/>
      <c r="I2" s="70"/>
      <c r="J2" s="70"/>
      <c r="K2" s="70"/>
    </row>
    <row r="3" spans="1:246" ht="15.5" x14ac:dyDescent="0.3">
      <c r="A3" s="72"/>
      <c r="B3" s="166" t="s">
        <v>207</v>
      </c>
      <c r="C3" s="166"/>
      <c r="D3" s="166"/>
      <c r="E3" s="166"/>
      <c r="F3" s="166"/>
      <c r="G3" s="166"/>
      <c r="H3" s="166"/>
      <c r="I3" s="166"/>
      <c r="J3" s="166"/>
      <c r="K3" s="166"/>
    </row>
    <row r="4" spans="1:246" s="71" customFormat="1" x14ac:dyDescent="0.3">
      <c r="A4" s="73"/>
      <c r="B4" s="74"/>
      <c r="C4" s="74"/>
      <c r="D4" s="74"/>
      <c r="E4" s="74"/>
      <c r="F4" s="74"/>
      <c r="G4" s="74"/>
      <c r="H4" s="74"/>
      <c r="I4" s="74"/>
      <c r="J4" s="75"/>
      <c r="K4" s="75"/>
    </row>
    <row r="5" spans="1:246" s="61" customFormat="1" ht="21" customHeight="1" x14ac:dyDescent="0.35">
      <c r="B5" s="182" t="s">
        <v>205</v>
      </c>
      <c r="C5" s="183"/>
      <c r="D5" s="183"/>
      <c r="E5" s="183"/>
      <c r="F5" s="183"/>
      <c r="G5" s="183"/>
      <c r="H5" s="183"/>
      <c r="I5" s="183"/>
      <c r="J5" s="183"/>
      <c r="K5" s="184"/>
    </row>
    <row r="6" spans="1:246" s="61" customFormat="1" ht="182" customHeight="1" x14ac:dyDescent="0.35">
      <c r="B6" s="185" t="s">
        <v>224</v>
      </c>
      <c r="C6" s="186"/>
      <c r="D6" s="186"/>
      <c r="E6" s="186"/>
      <c r="F6" s="186"/>
      <c r="G6" s="186"/>
      <c r="H6" s="186"/>
      <c r="I6" s="186"/>
      <c r="J6" s="186"/>
      <c r="K6" s="187"/>
    </row>
    <row r="7" spans="1:246" s="63" customFormat="1" ht="9" customHeight="1" x14ac:dyDescent="0.35">
      <c r="B7" s="62"/>
      <c r="C7" s="62"/>
      <c r="D7" s="62"/>
      <c r="E7" s="62"/>
      <c r="F7" s="62"/>
      <c r="G7" s="62"/>
      <c r="H7" s="62"/>
      <c r="I7" s="62"/>
      <c r="J7" s="62"/>
      <c r="K7" s="62"/>
    </row>
    <row r="8" spans="1:246" s="61" customFormat="1" ht="20" customHeight="1" x14ac:dyDescent="0.35">
      <c r="B8" s="182" t="s">
        <v>215</v>
      </c>
      <c r="C8" s="183"/>
      <c r="D8" s="183"/>
      <c r="E8" s="183"/>
      <c r="F8" s="183"/>
      <c r="G8" s="183"/>
      <c r="H8" s="183"/>
      <c r="I8" s="183"/>
      <c r="J8" s="183"/>
      <c r="K8" s="184"/>
    </row>
    <row r="9" spans="1:246" s="78" customFormat="1" ht="21.5" customHeight="1" x14ac:dyDescent="0.25">
      <c r="A9" s="76"/>
      <c r="B9" s="77" t="s">
        <v>206</v>
      </c>
      <c r="C9" s="167" t="s">
        <v>211</v>
      </c>
      <c r="D9" s="168"/>
      <c r="E9" s="168"/>
      <c r="F9" s="168"/>
      <c r="G9" s="168"/>
      <c r="H9" s="168"/>
      <c r="I9" s="168"/>
      <c r="J9" s="168"/>
      <c r="K9" s="169"/>
    </row>
    <row r="10" spans="1:246" s="78" customFormat="1" ht="26.5" customHeight="1" x14ac:dyDescent="0.25">
      <c r="A10" s="76"/>
      <c r="B10" s="79" t="s">
        <v>208</v>
      </c>
      <c r="C10" s="170" t="s">
        <v>213</v>
      </c>
      <c r="D10" s="171"/>
      <c r="E10" s="171"/>
      <c r="F10" s="171"/>
      <c r="G10" s="171"/>
      <c r="H10" s="171"/>
      <c r="I10" s="171"/>
      <c r="J10" s="171"/>
      <c r="K10" s="172"/>
    </row>
    <row r="11" spans="1:246" s="82" customFormat="1" ht="23" customHeight="1" x14ac:dyDescent="0.25">
      <c r="A11" s="80"/>
      <c r="B11" s="81" t="s">
        <v>209</v>
      </c>
      <c r="C11" s="173" t="s">
        <v>212</v>
      </c>
      <c r="D11" s="174"/>
      <c r="E11" s="174"/>
      <c r="F11" s="174"/>
      <c r="G11" s="174"/>
      <c r="H11" s="174"/>
      <c r="I11" s="174"/>
      <c r="J11" s="174"/>
      <c r="K11" s="175"/>
    </row>
    <row r="12" spans="1:246" ht="214.15" customHeight="1" x14ac:dyDescent="0.3">
      <c r="A12" s="72"/>
      <c r="B12" s="83" t="s">
        <v>210</v>
      </c>
      <c r="C12" s="179" t="s">
        <v>221</v>
      </c>
      <c r="D12" s="180"/>
      <c r="E12" s="180"/>
      <c r="F12" s="180"/>
      <c r="G12" s="180"/>
      <c r="H12" s="180"/>
      <c r="I12" s="180"/>
      <c r="J12" s="180"/>
      <c r="K12" s="181"/>
    </row>
    <row r="13" spans="1:246" ht="153" customHeight="1" x14ac:dyDescent="0.3">
      <c r="A13" s="84"/>
      <c r="B13" s="112" t="s">
        <v>225</v>
      </c>
      <c r="C13" s="176" t="s">
        <v>226</v>
      </c>
      <c r="D13" s="177"/>
      <c r="E13" s="177"/>
      <c r="F13" s="177"/>
      <c r="G13" s="177"/>
      <c r="H13" s="177"/>
      <c r="I13" s="177"/>
      <c r="J13" s="177"/>
      <c r="K13" s="178"/>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row>
    <row r="14" spans="1:246" x14ac:dyDescent="0.3">
      <c r="A14" s="84"/>
      <c r="B14" s="85"/>
      <c r="C14" s="86"/>
      <c r="D14" s="86"/>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row>
    <row r="15" spans="1:246" s="88" customFormat="1" x14ac:dyDescent="0.3">
      <c r="A15" s="84"/>
      <c r="B15" s="86"/>
      <c r="C15" s="87"/>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row>
    <row r="16" spans="1:246" ht="39" customHeight="1" x14ac:dyDescent="0.3">
      <c r="A16" s="84"/>
      <c r="B16" s="86"/>
      <c r="C16" s="87"/>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row>
    <row r="17" spans="1:246" ht="14" customHeight="1" x14ac:dyDescent="0.3">
      <c r="A17" s="84"/>
      <c r="B17" s="86"/>
      <c r="C17" s="87"/>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row>
    <row r="18" spans="1:246" x14ac:dyDescent="0.3">
      <c r="A18" s="84"/>
      <c r="B18" s="86"/>
      <c r="C18" s="87"/>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84"/>
      <c r="ER18" s="84"/>
      <c r="ES18" s="84"/>
      <c r="ET18" s="84"/>
      <c r="EU18" s="84"/>
      <c r="EV18" s="84"/>
      <c r="EW18" s="84"/>
      <c r="EX18" s="84"/>
      <c r="EY18" s="84"/>
      <c r="EZ18" s="84"/>
      <c r="FA18" s="84"/>
      <c r="FB18" s="84"/>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c r="GC18" s="84"/>
      <c r="GD18" s="84"/>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row>
    <row r="19" spans="1:246" ht="14" customHeight="1" x14ac:dyDescent="0.3">
      <c r="A19" s="84"/>
      <c r="B19" s="89"/>
      <c r="C19" s="87"/>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c r="GC19" s="84"/>
      <c r="GD19" s="84"/>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row>
    <row r="20" spans="1:246" ht="14"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row>
    <row r="21" spans="1:246" ht="14" customHeight="1" x14ac:dyDescent="0.3">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row>
    <row r="22" spans="1:246" ht="14" customHeight="1" x14ac:dyDescent="0.3">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c r="GC22" s="84"/>
      <c r="GD22" s="84"/>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row>
    <row r="23" spans="1:246" ht="14"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row>
    <row r="24" spans="1:246" ht="14" customHeight="1" x14ac:dyDescent="0.3">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c r="GB24" s="84"/>
      <c r="GC24" s="84"/>
      <c r="GD24" s="84"/>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row>
    <row r="25" spans="1:246" ht="14" customHeight="1" x14ac:dyDescent="0.3">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row>
    <row r="26" spans="1:246" ht="14"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row>
    <row r="27" spans="1:246" ht="14" customHeight="1" x14ac:dyDescent="0.3">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c r="EX27" s="84"/>
      <c r="EY27" s="84"/>
      <c r="EZ27" s="84"/>
      <c r="FA27" s="84"/>
      <c r="FB27" s="84"/>
      <c r="FC27" s="84"/>
      <c r="FD27" s="84"/>
      <c r="FE27" s="84"/>
      <c r="FF27" s="84"/>
      <c r="FG27" s="84"/>
      <c r="FH27" s="84"/>
      <c r="FI27" s="84"/>
      <c r="FJ27" s="84"/>
      <c r="FK27" s="84"/>
      <c r="FL27" s="84"/>
      <c r="FM27" s="84"/>
      <c r="FN27" s="84"/>
      <c r="FO27" s="84"/>
      <c r="FP27" s="84"/>
      <c r="FQ27" s="84"/>
      <c r="FR27" s="84"/>
      <c r="FS27" s="84"/>
      <c r="FT27" s="84"/>
      <c r="FU27" s="84"/>
      <c r="FV27" s="84"/>
      <c r="FW27" s="84"/>
      <c r="FX27" s="84"/>
      <c r="FY27" s="84"/>
      <c r="FZ27" s="84"/>
      <c r="GA27" s="84"/>
      <c r="GB27" s="84"/>
      <c r="GC27" s="84"/>
      <c r="GD27" s="84"/>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row>
    <row r="28" spans="1:246" x14ac:dyDescent="0.3">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c r="GB28" s="84"/>
      <c r="GC28" s="84"/>
      <c r="GD28" s="84"/>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row>
    <row r="29" spans="1:246" ht="14"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c r="GB29" s="84"/>
      <c r="GC29" s="84"/>
      <c r="GD29" s="84"/>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row>
    <row r="30" spans="1:246" ht="14" customHeight="1" x14ac:dyDescent="0.3">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c r="EH30" s="84"/>
      <c r="EI30" s="84"/>
      <c r="EJ30" s="84"/>
      <c r="EK30" s="84"/>
      <c r="EL30" s="84"/>
      <c r="EM30" s="84"/>
      <c r="EN30" s="84"/>
      <c r="EO30" s="84"/>
      <c r="EP30" s="84"/>
      <c r="EQ30" s="84"/>
      <c r="ER30" s="84"/>
      <c r="ES30" s="84"/>
      <c r="ET30" s="84"/>
      <c r="EU30" s="84"/>
      <c r="EV30" s="84"/>
      <c r="EW30" s="84"/>
      <c r="EX30" s="84"/>
      <c r="EY30" s="84"/>
      <c r="EZ30" s="84"/>
      <c r="FA30" s="84"/>
      <c r="FB30" s="84"/>
      <c r="FC30" s="84"/>
      <c r="FD30" s="84"/>
      <c r="FE30" s="84"/>
      <c r="FF30" s="84"/>
      <c r="FG30" s="84"/>
      <c r="FH30" s="84"/>
      <c r="FI30" s="84"/>
      <c r="FJ30" s="84"/>
      <c r="FK30" s="84"/>
      <c r="FL30" s="84"/>
      <c r="FM30" s="84"/>
      <c r="FN30" s="84"/>
      <c r="FO30" s="84"/>
      <c r="FP30" s="84"/>
      <c r="FQ30" s="84"/>
      <c r="FR30" s="84"/>
      <c r="FS30" s="84"/>
      <c r="FT30" s="84"/>
      <c r="FU30" s="84"/>
      <c r="FV30" s="84"/>
      <c r="FW30" s="84"/>
      <c r="FX30" s="84"/>
      <c r="FY30" s="84"/>
      <c r="FZ30" s="84"/>
      <c r="GA30" s="84"/>
      <c r="GB30" s="84"/>
      <c r="GC30" s="84"/>
      <c r="GD30" s="84"/>
      <c r="GE30" s="84"/>
      <c r="GF30" s="84"/>
      <c r="GG30" s="84"/>
      <c r="GH30" s="84"/>
      <c r="GI30" s="84"/>
      <c r="GJ30" s="84"/>
      <c r="GK30" s="84"/>
      <c r="GL30" s="84"/>
      <c r="GM30" s="84"/>
      <c r="GN30" s="84"/>
      <c r="GO30" s="84"/>
      <c r="GP30" s="84"/>
      <c r="GQ30" s="84"/>
      <c r="GR30" s="84"/>
      <c r="GS30" s="84"/>
      <c r="GT30" s="84"/>
      <c r="GU30" s="84"/>
      <c r="GV30" s="84"/>
      <c r="GW30" s="84"/>
      <c r="GX30" s="84"/>
      <c r="GY30" s="84"/>
      <c r="GZ30" s="84"/>
      <c r="HA30" s="84"/>
      <c r="HB30" s="84"/>
      <c r="HC30" s="84"/>
      <c r="HD30" s="84"/>
      <c r="HE30" s="84"/>
      <c r="HF30" s="84"/>
      <c r="HG30" s="84"/>
      <c r="HH30" s="84"/>
      <c r="HI30" s="84"/>
      <c r="HJ30" s="84"/>
      <c r="HK30" s="84"/>
      <c r="HL30" s="84"/>
      <c r="HM30" s="84"/>
      <c r="HN30" s="84"/>
      <c r="HO30" s="84"/>
      <c r="HP30" s="84"/>
      <c r="HQ30" s="84"/>
      <c r="HR30" s="84"/>
      <c r="HS30" s="84"/>
      <c r="HT30" s="84"/>
      <c r="HU30" s="84"/>
      <c r="HV30" s="84"/>
      <c r="HW30" s="84"/>
      <c r="HX30" s="84"/>
      <c r="HY30" s="84"/>
      <c r="HZ30" s="84"/>
      <c r="IA30" s="84"/>
      <c r="IB30" s="84"/>
      <c r="IC30" s="84"/>
      <c r="ID30" s="84"/>
      <c r="IE30" s="84"/>
      <c r="IF30" s="84"/>
      <c r="IG30" s="84"/>
      <c r="IH30" s="84"/>
      <c r="II30" s="84"/>
      <c r="IJ30" s="84"/>
      <c r="IK30" s="84"/>
      <c r="IL30" s="84"/>
    </row>
    <row r="31" spans="1:246" s="90" customFormat="1" ht="32.25" customHeight="1" x14ac:dyDescent="0.3">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row>
    <row r="32" spans="1:246" s="91" customFormat="1" ht="71.2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c r="GB32" s="84"/>
      <c r="GC32" s="84"/>
      <c r="GD32" s="84"/>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row>
    <row r="33" spans="1:246" ht="14" customHeight="1" x14ac:dyDescent="0.3">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row>
    <row r="34" spans="1:246" ht="14" customHeight="1" x14ac:dyDescent="0.3">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row>
    <row r="35" spans="1:246" ht="34.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c r="EF35" s="84"/>
      <c r="EG35" s="84"/>
      <c r="EH35" s="84"/>
      <c r="EI35" s="84"/>
      <c r="EJ35" s="84"/>
      <c r="EK35" s="84"/>
      <c r="EL35" s="84"/>
      <c r="EM35" s="84"/>
      <c r="EN35" s="84"/>
      <c r="EO35" s="84"/>
      <c r="EP35" s="84"/>
      <c r="EQ35" s="84"/>
      <c r="ER35" s="84"/>
      <c r="ES35" s="84"/>
      <c r="ET35" s="84"/>
      <c r="EU35" s="84"/>
      <c r="EV35" s="84"/>
      <c r="EW35" s="84"/>
      <c r="EX35" s="84"/>
      <c r="EY35" s="84"/>
      <c r="EZ35" s="84"/>
      <c r="FA35" s="84"/>
      <c r="FB35" s="84"/>
      <c r="FC35" s="84"/>
      <c r="FD35" s="84"/>
      <c r="FE35" s="84"/>
      <c r="FF35" s="84"/>
      <c r="FG35" s="84"/>
      <c r="FH35" s="84"/>
      <c r="FI35" s="84"/>
      <c r="FJ35" s="84"/>
      <c r="FK35" s="84"/>
      <c r="FL35" s="84"/>
      <c r="FM35" s="84"/>
      <c r="FN35" s="84"/>
      <c r="FO35" s="84"/>
      <c r="FP35" s="84"/>
      <c r="FQ35" s="84"/>
      <c r="FR35" s="84"/>
      <c r="FS35" s="84"/>
      <c r="FT35" s="84"/>
      <c r="FU35" s="84"/>
      <c r="FV35" s="84"/>
      <c r="FW35" s="84"/>
      <c r="FX35" s="84"/>
      <c r="FY35" s="84"/>
      <c r="FZ35" s="84"/>
      <c r="GA35" s="84"/>
      <c r="GB35" s="84"/>
      <c r="GC35" s="84"/>
      <c r="GD35" s="84"/>
      <c r="GE35" s="84"/>
      <c r="GF35" s="84"/>
      <c r="GG35" s="84"/>
      <c r="GH35" s="84"/>
      <c r="GI35" s="84"/>
      <c r="GJ35" s="84"/>
      <c r="GK35" s="84"/>
      <c r="GL35" s="84"/>
      <c r="GM35" s="84"/>
      <c r="GN35" s="84"/>
      <c r="GO35" s="84"/>
      <c r="GP35" s="84"/>
      <c r="GQ35" s="84"/>
      <c r="GR35" s="84"/>
      <c r="GS35" s="84"/>
      <c r="GT35" s="84"/>
      <c r="GU35" s="84"/>
      <c r="GV35" s="84"/>
      <c r="GW35" s="84"/>
      <c r="GX35" s="84"/>
      <c r="GY35" s="84"/>
      <c r="GZ35" s="84"/>
      <c r="HA35" s="84"/>
      <c r="HB35" s="84"/>
      <c r="HC35" s="84"/>
      <c r="HD35" s="84"/>
      <c r="HE35" s="84"/>
      <c r="HF35" s="84"/>
      <c r="HG35" s="84"/>
      <c r="HH35" s="84"/>
      <c r="HI35" s="84"/>
      <c r="HJ35" s="84"/>
      <c r="HK35" s="84"/>
      <c r="HL35" s="84"/>
      <c r="HM35" s="84"/>
      <c r="HN35" s="84"/>
      <c r="HO35" s="84"/>
      <c r="HP35" s="84"/>
      <c r="HQ35" s="84"/>
      <c r="HR35" s="84"/>
      <c r="HS35" s="84"/>
      <c r="HT35" s="84"/>
      <c r="HU35" s="84"/>
      <c r="HV35" s="84"/>
      <c r="HW35" s="84"/>
      <c r="HX35" s="84"/>
      <c r="HY35" s="84"/>
      <c r="HZ35" s="84"/>
      <c r="IA35" s="84"/>
      <c r="IB35" s="84"/>
      <c r="IC35" s="84"/>
      <c r="ID35" s="84"/>
      <c r="IE35" s="84"/>
      <c r="IF35" s="84"/>
      <c r="IG35" s="84"/>
      <c r="IH35" s="84"/>
      <c r="II35" s="84"/>
      <c r="IJ35" s="84"/>
      <c r="IK35" s="84"/>
      <c r="IL35" s="84"/>
    </row>
    <row r="36" spans="1:246" ht="14" customHeight="1" x14ac:dyDescent="0.3">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row>
    <row r="37" spans="1:246" ht="14" customHeight="1" x14ac:dyDescent="0.3">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c r="EF37" s="84"/>
      <c r="EG37" s="84"/>
      <c r="EH37" s="84"/>
      <c r="EI37" s="84"/>
      <c r="EJ37" s="84"/>
      <c r="EK37" s="84"/>
      <c r="EL37" s="84"/>
      <c r="EM37" s="84"/>
      <c r="EN37" s="84"/>
      <c r="EO37" s="84"/>
      <c r="EP37" s="84"/>
      <c r="EQ37" s="84"/>
      <c r="ER37" s="84"/>
      <c r="ES37" s="84"/>
      <c r="ET37" s="84"/>
      <c r="EU37" s="84"/>
      <c r="EV37" s="84"/>
      <c r="EW37" s="84"/>
      <c r="EX37" s="84"/>
      <c r="EY37" s="84"/>
      <c r="EZ37" s="84"/>
      <c r="FA37" s="84"/>
      <c r="FB37" s="84"/>
      <c r="FC37" s="84"/>
      <c r="FD37" s="84"/>
      <c r="FE37" s="84"/>
      <c r="FF37" s="84"/>
      <c r="FG37" s="84"/>
      <c r="FH37" s="84"/>
      <c r="FI37" s="84"/>
      <c r="FJ37" s="84"/>
      <c r="FK37" s="84"/>
      <c r="FL37" s="84"/>
      <c r="FM37" s="84"/>
      <c r="FN37" s="84"/>
      <c r="FO37" s="84"/>
      <c r="FP37" s="84"/>
      <c r="FQ37" s="84"/>
      <c r="FR37" s="84"/>
      <c r="FS37" s="84"/>
      <c r="FT37" s="84"/>
      <c r="FU37" s="84"/>
      <c r="FV37" s="84"/>
      <c r="FW37" s="84"/>
      <c r="FX37" s="84"/>
      <c r="FY37" s="84"/>
      <c r="FZ37" s="84"/>
      <c r="GA37" s="84"/>
      <c r="GB37" s="84"/>
      <c r="GC37" s="84"/>
      <c r="GD37" s="84"/>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row>
    <row r="38" spans="1:246" ht="32.2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c r="EF38" s="84"/>
      <c r="EG38" s="84"/>
      <c r="EH38" s="84"/>
      <c r="EI38" s="84"/>
      <c r="EJ38" s="84"/>
      <c r="EK38" s="84"/>
      <c r="EL38" s="84"/>
      <c r="EM38" s="84"/>
      <c r="EN38" s="84"/>
      <c r="EO38" s="84"/>
      <c r="EP38" s="84"/>
      <c r="EQ38" s="84"/>
      <c r="ER38" s="84"/>
      <c r="ES38" s="84"/>
      <c r="ET38" s="84"/>
      <c r="EU38" s="84"/>
      <c r="EV38" s="84"/>
      <c r="EW38" s="84"/>
      <c r="EX38" s="84"/>
      <c r="EY38" s="84"/>
      <c r="EZ38" s="84"/>
      <c r="FA38" s="84"/>
      <c r="FB38" s="84"/>
      <c r="FC38" s="84"/>
      <c r="FD38" s="84"/>
      <c r="FE38" s="84"/>
      <c r="FF38" s="84"/>
      <c r="FG38" s="84"/>
      <c r="FH38" s="84"/>
      <c r="FI38" s="84"/>
      <c r="FJ38" s="84"/>
      <c r="FK38" s="84"/>
      <c r="FL38" s="84"/>
      <c r="FM38" s="84"/>
      <c r="FN38" s="84"/>
      <c r="FO38" s="84"/>
      <c r="FP38" s="84"/>
      <c r="FQ38" s="84"/>
      <c r="FR38" s="84"/>
      <c r="FS38" s="84"/>
      <c r="FT38" s="84"/>
      <c r="FU38" s="84"/>
      <c r="FV38" s="84"/>
      <c r="FW38" s="84"/>
      <c r="FX38" s="84"/>
      <c r="FY38" s="84"/>
      <c r="FZ38" s="84"/>
      <c r="GA38" s="84"/>
      <c r="GB38" s="84"/>
      <c r="GC38" s="84"/>
      <c r="GD38" s="84"/>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row>
    <row r="39" spans="1:246" ht="14.25" customHeight="1" x14ac:dyDescent="0.3">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c r="EM39" s="84"/>
      <c r="EN39" s="84"/>
      <c r="EO39" s="84"/>
      <c r="EP39" s="84"/>
      <c r="EQ39" s="84"/>
      <c r="ER39" s="84"/>
      <c r="ES39" s="84"/>
      <c r="ET39" s="84"/>
      <c r="EU39" s="84"/>
      <c r="EV39" s="84"/>
      <c r="EW39" s="84"/>
      <c r="EX39" s="84"/>
      <c r="EY39" s="84"/>
      <c r="EZ39" s="84"/>
      <c r="FA39" s="84"/>
      <c r="FB39" s="84"/>
      <c r="FC39" s="84"/>
      <c r="FD39" s="84"/>
      <c r="FE39" s="84"/>
      <c r="FF39" s="84"/>
      <c r="FG39" s="84"/>
      <c r="FH39" s="84"/>
      <c r="FI39" s="84"/>
      <c r="FJ39" s="84"/>
      <c r="FK39" s="84"/>
      <c r="FL39" s="84"/>
      <c r="FM39" s="84"/>
      <c r="FN39" s="84"/>
      <c r="FO39" s="84"/>
      <c r="FP39" s="84"/>
      <c r="FQ39" s="84"/>
      <c r="FR39" s="84"/>
      <c r="FS39" s="84"/>
      <c r="FT39" s="84"/>
      <c r="FU39" s="84"/>
      <c r="FV39" s="84"/>
      <c r="FW39" s="84"/>
      <c r="FX39" s="84"/>
      <c r="FY39" s="84"/>
      <c r="FZ39" s="84"/>
      <c r="GA39" s="84"/>
      <c r="GB39" s="84"/>
      <c r="GC39" s="84"/>
      <c r="GD39" s="84"/>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row>
    <row r="40" spans="1:246" x14ac:dyDescent="0.3">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c r="EF40" s="84"/>
      <c r="EG40" s="84"/>
      <c r="EH40" s="84"/>
      <c r="EI40" s="84"/>
      <c r="EJ40" s="84"/>
      <c r="EK40" s="84"/>
      <c r="EL40" s="84"/>
      <c r="EM40" s="84"/>
      <c r="EN40" s="84"/>
      <c r="EO40" s="84"/>
      <c r="EP40" s="84"/>
      <c r="EQ40" s="84"/>
      <c r="ER40" s="84"/>
      <c r="ES40" s="84"/>
      <c r="ET40" s="84"/>
      <c r="EU40" s="84"/>
      <c r="EV40" s="84"/>
      <c r="EW40" s="84"/>
      <c r="EX40" s="84"/>
      <c r="EY40" s="84"/>
      <c r="EZ40" s="84"/>
      <c r="FA40" s="84"/>
      <c r="FB40" s="84"/>
      <c r="FC40" s="84"/>
      <c r="FD40" s="84"/>
      <c r="FE40" s="84"/>
      <c r="FF40" s="84"/>
      <c r="FG40" s="84"/>
      <c r="FH40" s="84"/>
      <c r="FI40" s="84"/>
      <c r="FJ40" s="84"/>
      <c r="FK40" s="84"/>
      <c r="FL40" s="84"/>
      <c r="FM40" s="84"/>
      <c r="FN40" s="84"/>
      <c r="FO40" s="84"/>
      <c r="FP40" s="84"/>
      <c r="FQ40" s="84"/>
      <c r="FR40" s="84"/>
      <c r="FS40" s="84"/>
      <c r="FT40" s="84"/>
      <c r="FU40" s="84"/>
      <c r="FV40" s="84"/>
      <c r="FW40" s="84"/>
      <c r="FX40" s="84"/>
      <c r="FY40" s="84"/>
      <c r="FZ40" s="84"/>
      <c r="GA40" s="84"/>
      <c r="GB40" s="84"/>
      <c r="GC40" s="84"/>
      <c r="GD40" s="84"/>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row>
    <row r="41" spans="1:246" x14ac:dyDescent="0.3">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c r="EF41" s="84"/>
      <c r="EG41" s="84"/>
      <c r="EH41" s="84"/>
      <c r="EI41" s="84"/>
      <c r="EJ41" s="84"/>
      <c r="EK41" s="84"/>
      <c r="EL41" s="84"/>
      <c r="EM41" s="84"/>
      <c r="EN41" s="84"/>
      <c r="EO41" s="84"/>
      <c r="EP41" s="84"/>
      <c r="EQ41" s="84"/>
      <c r="ER41" s="84"/>
      <c r="ES41" s="84"/>
      <c r="ET41" s="84"/>
      <c r="EU41" s="84"/>
      <c r="EV41" s="84"/>
      <c r="EW41" s="84"/>
      <c r="EX41" s="84"/>
      <c r="EY41" s="84"/>
      <c r="EZ41" s="84"/>
      <c r="FA41" s="84"/>
      <c r="FB41" s="84"/>
      <c r="FC41" s="84"/>
      <c r="FD41" s="84"/>
      <c r="FE41" s="84"/>
      <c r="FF41" s="84"/>
      <c r="FG41" s="84"/>
      <c r="FH41" s="84"/>
      <c r="FI41" s="84"/>
      <c r="FJ41" s="84"/>
      <c r="FK41" s="84"/>
      <c r="FL41" s="84"/>
      <c r="FM41" s="84"/>
      <c r="FN41" s="84"/>
      <c r="FO41" s="84"/>
      <c r="FP41" s="84"/>
      <c r="FQ41" s="84"/>
      <c r="FR41" s="84"/>
      <c r="FS41" s="84"/>
      <c r="FT41" s="84"/>
      <c r="FU41" s="84"/>
      <c r="FV41" s="84"/>
      <c r="FW41" s="84"/>
      <c r="FX41" s="84"/>
      <c r="FY41" s="84"/>
      <c r="FZ41" s="84"/>
      <c r="GA41" s="84"/>
      <c r="GB41" s="84"/>
      <c r="GC41" s="84"/>
      <c r="GD41" s="84"/>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row>
    <row r="42" spans="1:246" x14ac:dyDescent="0.3">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c r="EF42" s="84"/>
      <c r="EG42" s="84"/>
      <c r="EH42" s="84"/>
      <c r="EI42" s="84"/>
      <c r="EJ42" s="84"/>
      <c r="EK42" s="84"/>
      <c r="EL42" s="84"/>
      <c r="EM42" s="84"/>
      <c r="EN42" s="84"/>
      <c r="EO42" s="84"/>
      <c r="EP42" s="84"/>
      <c r="EQ42" s="84"/>
      <c r="ER42" s="84"/>
      <c r="ES42" s="84"/>
      <c r="ET42" s="84"/>
      <c r="EU42" s="84"/>
      <c r="EV42" s="84"/>
      <c r="EW42" s="84"/>
      <c r="EX42" s="84"/>
      <c r="EY42" s="84"/>
      <c r="EZ42" s="84"/>
      <c r="FA42" s="84"/>
      <c r="FB42" s="84"/>
      <c r="FC42" s="84"/>
      <c r="FD42" s="84"/>
      <c r="FE42" s="84"/>
      <c r="FF42" s="84"/>
      <c r="FG42" s="84"/>
      <c r="FH42" s="84"/>
      <c r="FI42" s="84"/>
      <c r="FJ42" s="84"/>
      <c r="FK42" s="84"/>
      <c r="FL42" s="84"/>
      <c r="FM42" s="84"/>
      <c r="FN42" s="84"/>
      <c r="FO42" s="84"/>
      <c r="FP42" s="84"/>
      <c r="FQ42" s="84"/>
      <c r="FR42" s="84"/>
      <c r="FS42" s="84"/>
      <c r="FT42" s="84"/>
      <c r="FU42" s="84"/>
      <c r="FV42" s="84"/>
      <c r="FW42" s="84"/>
      <c r="FX42" s="84"/>
      <c r="FY42" s="84"/>
      <c r="FZ42" s="84"/>
      <c r="GA42" s="84"/>
      <c r="GB42" s="84"/>
      <c r="GC42" s="84"/>
      <c r="GD42" s="84"/>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row>
    <row r="43" spans="1:246" ht="14" customHeight="1" x14ac:dyDescent="0.3">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row>
    <row r="44" spans="1:246" ht="50.2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row>
    <row r="45" spans="1:246" ht="50.25" customHeight="1" x14ac:dyDescent="0.3">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row>
    <row r="46" spans="1:246"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row>
    <row r="47" spans="1:246" ht="14"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84"/>
      <c r="ED47" s="84"/>
      <c r="EE47" s="84"/>
      <c r="EF47" s="84"/>
      <c r="EG47" s="84"/>
      <c r="EH47" s="84"/>
      <c r="EI47" s="84"/>
      <c r="EJ47" s="84"/>
      <c r="EK47" s="84"/>
      <c r="EL47" s="84"/>
      <c r="EM47" s="84"/>
      <c r="EN47" s="84"/>
      <c r="EO47" s="84"/>
      <c r="EP47" s="84"/>
      <c r="EQ47" s="84"/>
      <c r="ER47" s="84"/>
      <c r="ES47" s="84"/>
      <c r="ET47" s="84"/>
      <c r="EU47" s="84"/>
      <c r="EV47" s="84"/>
      <c r="EW47" s="84"/>
      <c r="EX47" s="84"/>
      <c r="EY47" s="84"/>
      <c r="EZ47" s="84"/>
      <c r="FA47" s="84"/>
      <c r="FB47" s="84"/>
      <c r="FC47" s="84"/>
      <c r="FD47" s="84"/>
      <c r="FE47" s="84"/>
      <c r="FF47" s="84"/>
      <c r="FG47" s="84"/>
      <c r="FH47" s="84"/>
      <c r="FI47" s="84"/>
      <c r="FJ47" s="84"/>
      <c r="FK47" s="84"/>
      <c r="FL47" s="84"/>
      <c r="FM47" s="84"/>
      <c r="FN47" s="84"/>
      <c r="FO47" s="84"/>
      <c r="FP47" s="84"/>
      <c r="FQ47" s="84"/>
      <c r="FR47" s="84"/>
      <c r="FS47" s="84"/>
      <c r="FT47" s="84"/>
      <c r="FU47" s="84"/>
      <c r="FV47" s="84"/>
      <c r="FW47" s="84"/>
      <c r="FX47" s="84"/>
      <c r="FY47" s="84"/>
      <c r="FZ47" s="84"/>
      <c r="GA47" s="84"/>
      <c r="GB47" s="84"/>
      <c r="GC47" s="84"/>
      <c r="GD47" s="84"/>
      <c r="GE47" s="84"/>
      <c r="GF47" s="84"/>
      <c r="GG47" s="84"/>
      <c r="GH47" s="84"/>
      <c r="GI47" s="84"/>
      <c r="GJ47" s="84"/>
      <c r="GK47" s="84"/>
      <c r="GL47" s="84"/>
      <c r="GM47" s="84"/>
      <c r="GN47" s="84"/>
      <c r="GO47" s="84"/>
      <c r="GP47" s="84"/>
      <c r="GQ47" s="84"/>
      <c r="GR47" s="84"/>
      <c r="GS47" s="84"/>
      <c r="GT47" s="84"/>
      <c r="GU47" s="84"/>
      <c r="GV47" s="84"/>
      <c r="GW47" s="84"/>
      <c r="GX47" s="84"/>
      <c r="GY47" s="84"/>
      <c r="GZ47" s="84"/>
      <c r="HA47" s="84"/>
      <c r="HB47" s="84"/>
      <c r="HC47" s="84"/>
      <c r="HD47" s="84"/>
      <c r="HE47" s="84"/>
      <c r="HF47" s="84"/>
      <c r="HG47" s="84"/>
      <c r="HH47" s="84"/>
      <c r="HI47" s="84"/>
      <c r="HJ47" s="84"/>
      <c r="HK47" s="84"/>
      <c r="HL47" s="84"/>
      <c r="HM47" s="84"/>
      <c r="HN47" s="84"/>
      <c r="HO47" s="84"/>
      <c r="HP47" s="84"/>
      <c r="HQ47" s="84"/>
      <c r="HR47" s="84"/>
      <c r="HS47" s="84"/>
      <c r="HT47" s="84"/>
      <c r="HU47" s="84"/>
      <c r="HV47" s="84"/>
      <c r="HW47" s="84"/>
      <c r="HX47" s="84"/>
      <c r="HY47" s="84"/>
      <c r="HZ47" s="84"/>
      <c r="IA47" s="84"/>
      <c r="IB47" s="84"/>
      <c r="IC47" s="84"/>
      <c r="ID47" s="84"/>
      <c r="IE47" s="84"/>
      <c r="IF47" s="84"/>
      <c r="IG47" s="84"/>
      <c r="IH47" s="84"/>
      <c r="II47" s="84"/>
      <c r="IJ47" s="84"/>
      <c r="IK47" s="84"/>
      <c r="IL47" s="84"/>
    </row>
    <row r="48" spans="1:246" ht="14" customHeight="1" x14ac:dyDescent="0.3">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4"/>
      <c r="CS48" s="84"/>
      <c r="CT48" s="84"/>
      <c r="CU48" s="84"/>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c r="EB48" s="84"/>
      <c r="EC48" s="84"/>
      <c r="ED48" s="84"/>
      <c r="EE48" s="84"/>
      <c r="EF48" s="84"/>
      <c r="EG48" s="84"/>
      <c r="EH48" s="84"/>
      <c r="EI48" s="84"/>
      <c r="EJ48" s="84"/>
      <c r="EK48" s="84"/>
      <c r="EL48" s="84"/>
      <c r="EM48" s="84"/>
      <c r="EN48" s="84"/>
      <c r="EO48" s="84"/>
      <c r="EP48" s="84"/>
      <c r="EQ48" s="84"/>
      <c r="ER48" s="84"/>
      <c r="ES48" s="84"/>
      <c r="ET48" s="84"/>
      <c r="EU48" s="84"/>
      <c r="EV48" s="84"/>
      <c r="EW48" s="84"/>
      <c r="EX48" s="84"/>
      <c r="EY48" s="84"/>
      <c r="EZ48" s="84"/>
      <c r="FA48" s="84"/>
      <c r="FB48" s="84"/>
      <c r="FC48" s="84"/>
      <c r="FD48" s="84"/>
      <c r="FE48" s="84"/>
      <c r="FF48" s="84"/>
      <c r="FG48" s="84"/>
      <c r="FH48" s="84"/>
      <c r="FI48" s="84"/>
      <c r="FJ48" s="84"/>
      <c r="FK48" s="84"/>
      <c r="FL48" s="84"/>
      <c r="FM48" s="84"/>
      <c r="FN48" s="84"/>
      <c r="FO48" s="84"/>
      <c r="FP48" s="84"/>
      <c r="FQ48" s="84"/>
      <c r="FR48" s="84"/>
      <c r="FS48" s="84"/>
      <c r="FT48" s="84"/>
      <c r="FU48" s="84"/>
      <c r="FV48" s="84"/>
      <c r="FW48" s="84"/>
      <c r="FX48" s="84"/>
      <c r="FY48" s="84"/>
      <c r="FZ48" s="84"/>
      <c r="GA48" s="84"/>
      <c r="GB48" s="84"/>
      <c r="GC48" s="84"/>
      <c r="GD48" s="84"/>
      <c r="GE48" s="84"/>
      <c r="GF48" s="84"/>
      <c r="GG48" s="84"/>
      <c r="GH48" s="84"/>
      <c r="GI48" s="84"/>
      <c r="GJ48" s="84"/>
      <c r="GK48" s="84"/>
      <c r="GL48" s="84"/>
      <c r="GM48" s="84"/>
      <c r="GN48" s="84"/>
      <c r="GO48" s="84"/>
      <c r="GP48" s="84"/>
      <c r="GQ48" s="84"/>
      <c r="GR48" s="84"/>
      <c r="GS48" s="84"/>
      <c r="GT48" s="84"/>
      <c r="GU48" s="84"/>
      <c r="GV48" s="84"/>
      <c r="GW48" s="84"/>
      <c r="GX48" s="84"/>
      <c r="GY48" s="84"/>
      <c r="GZ48" s="84"/>
      <c r="HA48" s="84"/>
      <c r="HB48" s="84"/>
      <c r="HC48" s="84"/>
      <c r="HD48" s="84"/>
      <c r="HE48" s="84"/>
      <c r="HF48" s="84"/>
      <c r="HG48" s="84"/>
      <c r="HH48" s="84"/>
      <c r="HI48" s="84"/>
      <c r="HJ48" s="84"/>
      <c r="HK48" s="84"/>
      <c r="HL48" s="84"/>
      <c r="HM48" s="84"/>
      <c r="HN48" s="84"/>
      <c r="HO48" s="84"/>
      <c r="HP48" s="84"/>
      <c r="HQ48" s="84"/>
      <c r="HR48" s="84"/>
      <c r="HS48" s="84"/>
      <c r="HT48" s="84"/>
      <c r="HU48" s="84"/>
      <c r="HV48" s="84"/>
      <c r="HW48" s="84"/>
      <c r="HX48" s="84"/>
      <c r="HY48" s="84"/>
      <c r="HZ48" s="84"/>
      <c r="IA48" s="84"/>
      <c r="IB48" s="84"/>
      <c r="IC48" s="84"/>
      <c r="ID48" s="84"/>
      <c r="IE48" s="84"/>
      <c r="IF48" s="84"/>
      <c r="IG48" s="84"/>
      <c r="IH48" s="84"/>
      <c r="II48" s="84"/>
      <c r="IJ48" s="84"/>
      <c r="IK48" s="84"/>
      <c r="IL48" s="84"/>
    </row>
    <row r="49" spans="1:246" ht="49.5" customHeight="1" x14ac:dyDescent="0.3">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84"/>
      <c r="FV49" s="84"/>
      <c r="FW49" s="84"/>
      <c r="FX49" s="84"/>
      <c r="FY49" s="84"/>
      <c r="FZ49" s="84"/>
      <c r="GA49" s="84"/>
      <c r="GB49" s="84"/>
      <c r="GC49" s="84"/>
      <c r="GD49" s="84"/>
      <c r="GE49" s="84"/>
      <c r="GF49" s="84"/>
      <c r="GG49" s="84"/>
      <c r="GH49" s="84"/>
      <c r="GI49" s="84"/>
      <c r="GJ49" s="84"/>
      <c r="GK49" s="84"/>
      <c r="GL49" s="84"/>
      <c r="GM49" s="84"/>
      <c r="GN49" s="84"/>
      <c r="GO49" s="84"/>
      <c r="GP49" s="84"/>
      <c r="GQ49" s="84"/>
      <c r="GR49" s="84"/>
      <c r="GS49" s="84"/>
      <c r="GT49" s="84"/>
      <c r="GU49" s="84"/>
      <c r="GV49" s="84"/>
      <c r="GW49" s="84"/>
      <c r="GX49" s="84"/>
      <c r="GY49" s="84"/>
      <c r="GZ49" s="84"/>
      <c r="HA49" s="84"/>
      <c r="HB49" s="84"/>
      <c r="HC49" s="84"/>
      <c r="HD49" s="84"/>
      <c r="HE49" s="84"/>
      <c r="HF49" s="84"/>
      <c r="HG49" s="84"/>
      <c r="HH49" s="84"/>
      <c r="HI49" s="84"/>
      <c r="HJ49" s="84"/>
      <c r="HK49" s="84"/>
      <c r="HL49" s="84"/>
      <c r="HM49" s="84"/>
      <c r="HN49" s="84"/>
      <c r="HO49" s="84"/>
      <c r="HP49" s="84"/>
      <c r="HQ49" s="84"/>
      <c r="HR49" s="84"/>
      <c r="HS49" s="84"/>
      <c r="HT49" s="84"/>
      <c r="HU49" s="84"/>
      <c r="HV49" s="84"/>
      <c r="HW49" s="84"/>
      <c r="HX49" s="84"/>
      <c r="HY49" s="84"/>
      <c r="HZ49" s="84"/>
      <c r="IA49" s="84"/>
      <c r="IB49" s="84"/>
      <c r="IC49" s="84"/>
      <c r="ID49" s="84"/>
      <c r="IE49" s="84"/>
      <c r="IF49" s="84"/>
      <c r="IG49" s="84"/>
      <c r="IH49" s="84"/>
      <c r="II49" s="84"/>
      <c r="IJ49" s="84"/>
      <c r="IK49" s="84"/>
      <c r="IL49" s="84"/>
    </row>
    <row r="50" spans="1:246" ht="38.2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c r="BA50" s="84"/>
      <c r="BB50" s="84"/>
      <c r="BC50" s="84"/>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84"/>
      <c r="ED50" s="84"/>
      <c r="EE50" s="84"/>
      <c r="EF50" s="84"/>
      <c r="EG50" s="84"/>
      <c r="EH50" s="84"/>
      <c r="EI50" s="84"/>
      <c r="EJ50" s="84"/>
      <c r="EK50" s="84"/>
      <c r="EL50" s="84"/>
      <c r="EM50" s="84"/>
      <c r="EN50" s="84"/>
      <c r="EO50" s="84"/>
      <c r="EP50" s="84"/>
      <c r="EQ50" s="84"/>
      <c r="ER50" s="84"/>
      <c r="ES50" s="84"/>
      <c r="ET50" s="84"/>
      <c r="EU50" s="84"/>
      <c r="EV50" s="84"/>
      <c r="EW50" s="84"/>
      <c r="EX50" s="84"/>
      <c r="EY50" s="84"/>
      <c r="EZ50" s="84"/>
      <c r="FA50" s="84"/>
      <c r="FB50" s="84"/>
      <c r="FC50" s="84"/>
      <c r="FD50" s="84"/>
      <c r="FE50" s="84"/>
      <c r="FF50" s="84"/>
      <c r="FG50" s="84"/>
      <c r="FH50" s="84"/>
      <c r="FI50" s="84"/>
      <c r="FJ50" s="84"/>
      <c r="FK50" s="84"/>
      <c r="FL50" s="84"/>
      <c r="FM50" s="84"/>
      <c r="FN50" s="84"/>
      <c r="FO50" s="84"/>
      <c r="FP50" s="84"/>
      <c r="FQ50" s="84"/>
      <c r="FR50" s="84"/>
      <c r="FS50" s="84"/>
      <c r="FT50" s="84"/>
      <c r="FU50" s="84"/>
      <c r="FV50" s="84"/>
      <c r="FW50" s="84"/>
      <c r="FX50" s="84"/>
      <c r="FY50" s="84"/>
      <c r="FZ50" s="84"/>
      <c r="GA50" s="84"/>
      <c r="GB50" s="84"/>
      <c r="GC50" s="84"/>
      <c r="GD50" s="84"/>
      <c r="GE50" s="84"/>
      <c r="GF50" s="84"/>
      <c r="GG50" s="84"/>
      <c r="GH50" s="84"/>
      <c r="GI50" s="84"/>
      <c r="GJ50" s="84"/>
      <c r="GK50" s="84"/>
      <c r="GL50" s="84"/>
      <c r="GM50" s="84"/>
      <c r="GN50" s="84"/>
      <c r="GO50" s="84"/>
      <c r="GP50" s="84"/>
      <c r="GQ50" s="84"/>
      <c r="GR50" s="84"/>
      <c r="GS50" s="84"/>
      <c r="GT50" s="84"/>
      <c r="GU50" s="84"/>
      <c r="GV50" s="84"/>
      <c r="GW50" s="84"/>
      <c r="GX50" s="84"/>
      <c r="GY50" s="84"/>
      <c r="GZ50" s="84"/>
      <c r="HA50" s="84"/>
      <c r="HB50" s="84"/>
      <c r="HC50" s="84"/>
      <c r="HD50" s="84"/>
      <c r="HE50" s="84"/>
      <c r="HF50" s="84"/>
      <c r="HG50" s="84"/>
      <c r="HH50" s="84"/>
      <c r="HI50" s="84"/>
      <c r="HJ50" s="84"/>
      <c r="HK50" s="84"/>
      <c r="HL50" s="84"/>
      <c r="HM50" s="84"/>
      <c r="HN50" s="84"/>
      <c r="HO50" s="84"/>
      <c r="HP50" s="84"/>
      <c r="HQ50" s="84"/>
      <c r="HR50" s="84"/>
      <c r="HS50" s="84"/>
      <c r="HT50" s="84"/>
      <c r="HU50" s="84"/>
      <c r="HV50" s="84"/>
      <c r="HW50" s="84"/>
      <c r="HX50" s="84"/>
      <c r="HY50" s="84"/>
      <c r="HZ50" s="84"/>
      <c r="IA50" s="84"/>
      <c r="IB50" s="84"/>
      <c r="IC50" s="84"/>
      <c r="ID50" s="84"/>
      <c r="IE50" s="84"/>
      <c r="IF50" s="84"/>
      <c r="IG50" s="84"/>
      <c r="IH50" s="84"/>
      <c r="II50" s="84"/>
      <c r="IJ50" s="84"/>
      <c r="IK50" s="84"/>
      <c r="IL50" s="84"/>
    </row>
    <row r="51" spans="1:246" ht="42.75" customHeight="1" x14ac:dyDescent="0.3">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c r="BI51" s="84"/>
      <c r="BJ51" s="84"/>
      <c r="BK51" s="84"/>
      <c r="BL51" s="84"/>
      <c r="BM51" s="84"/>
      <c r="BN51" s="84"/>
      <c r="BO51" s="84"/>
      <c r="BP51" s="84"/>
      <c r="BQ51" s="84"/>
      <c r="BR51" s="84"/>
      <c r="BS51" s="84"/>
      <c r="BT51" s="84"/>
      <c r="BU51" s="84"/>
      <c r="BV51" s="84"/>
      <c r="BW51" s="84"/>
      <c r="BX51" s="84"/>
      <c r="BY51" s="84"/>
      <c r="BZ51" s="84"/>
      <c r="CA51" s="84"/>
      <c r="CB51" s="84"/>
      <c r="CC51" s="84"/>
      <c r="CD51" s="84"/>
      <c r="CE51" s="84"/>
      <c r="CF51" s="84"/>
      <c r="CG51" s="84"/>
      <c r="CH51" s="84"/>
      <c r="CI51" s="84"/>
      <c r="CJ51" s="84"/>
      <c r="CK51" s="84"/>
      <c r="CL51" s="84"/>
      <c r="CM51" s="84"/>
      <c r="CN51" s="84"/>
      <c r="CO51" s="84"/>
      <c r="CP51" s="84"/>
      <c r="CQ51" s="84"/>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84"/>
      <c r="FV51" s="84"/>
      <c r="FW51" s="84"/>
      <c r="FX51" s="84"/>
      <c r="FY51" s="84"/>
      <c r="FZ51" s="84"/>
      <c r="GA51" s="84"/>
      <c r="GB51" s="84"/>
      <c r="GC51" s="84"/>
      <c r="GD51" s="84"/>
      <c r="GE51" s="84"/>
      <c r="GF51" s="84"/>
      <c r="GG51" s="84"/>
      <c r="GH51" s="84"/>
      <c r="GI51" s="84"/>
      <c r="GJ51" s="84"/>
      <c r="GK51" s="84"/>
      <c r="GL51" s="84"/>
      <c r="GM51" s="84"/>
      <c r="GN51" s="84"/>
      <c r="GO51" s="84"/>
      <c r="GP51" s="84"/>
      <c r="GQ51" s="84"/>
      <c r="GR51" s="84"/>
      <c r="GS51" s="84"/>
      <c r="GT51" s="84"/>
      <c r="GU51" s="84"/>
      <c r="GV51" s="84"/>
      <c r="GW51" s="84"/>
      <c r="GX51" s="84"/>
      <c r="GY51" s="84"/>
      <c r="GZ51" s="84"/>
      <c r="HA51" s="84"/>
      <c r="HB51" s="84"/>
      <c r="HC51" s="84"/>
      <c r="HD51" s="84"/>
      <c r="HE51" s="84"/>
      <c r="HF51" s="84"/>
      <c r="HG51" s="84"/>
      <c r="HH51" s="84"/>
      <c r="HI51" s="84"/>
      <c r="HJ51" s="84"/>
      <c r="HK51" s="84"/>
      <c r="HL51" s="84"/>
      <c r="HM51" s="84"/>
      <c r="HN51" s="84"/>
      <c r="HO51" s="84"/>
      <c r="HP51" s="84"/>
      <c r="HQ51" s="84"/>
      <c r="HR51" s="84"/>
      <c r="HS51" s="84"/>
      <c r="HT51" s="84"/>
      <c r="HU51" s="84"/>
      <c r="HV51" s="84"/>
      <c r="HW51" s="84"/>
      <c r="HX51" s="84"/>
      <c r="HY51" s="84"/>
      <c r="HZ51" s="84"/>
      <c r="IA51" s="84"/>
      <c r="IB51" s="84"/>
      <c r="IC51" s="84"/>
      <c r="ID51" s="84"/>
      <c r="IE51" s="84"/>
      <c r="IF51" s="84"/>
      <c r="IG51" s="84"/>
      <c r="IH51" s="84"/>
      <c r="II51" s="84"/>
      <c r="IJ51" s="84"/>
      <c r="IK51" s="84"/>
      <c r="IL51" s="84"/>
    </row>
    <row r="52" spans="1:246" ht="33.75" customHeight="1" x14ac:dyDescent="0.3">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4"/>
      <c r="CC52" s="84"/>
      <c r="CD52" s="84"/>
      <c r="CE52" s="84"/>
      <c r="CF52" s="84"/>
      <c r="CG52" s="84"/>
      <c r="CH52" s="84"/>
      <c r="CI52" s="84"/>
      <c r="CJ52" s="84"/>
      <c r="CK52" s="84"/>
      <c r="CL52" s="84"/>
      <c r="CM52" s="84"/>
      <c r="CN52" s="84"/>
      <c r="CO52" s="84"/>
      <c r="CP52" s="84"/>
      <c r="CQ52" s="84"/>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84"/>
      <c r="FV52" s="84"/>
      <c r="FW52" s="84"/>
      <c r="FX52" s="84"/>
      <c r="FY52" s="84"/>
      <c r="FZ52" s="84"/>
      <c r="GA52" s="84"/>
      <c r="GB52" s="84"/>
      <c r="GC52" s="84"/>
      <c r="GD52" s="84"/>
      <c r="GE52" s="84"/>
      <c r="GF52" s="84"/>
      <c r="GG52" s="84"/>
      <c r="GH52" s="84"/>
      <c r="GI52" s="84"/>
      <c r="GJ52" s="84"/>
      <c r="GK52" s="84"/>
      <c r="GL52" s="84"/>
      <c r="GM52" s="84"/>
      <c r="GN52" s="84"/>
      <c r="GO52" s="84"/>
      <c r="GP52" s="84"/>
      <c r="GQ52" s="84"/>
      <c r="GR52" s="84"/>
      <c r="GS52" s="84"/>
      <c r="GT52" s="84"/>
      <c r="GU52" s="84"/>
      <c r="GV52" s="84"/>
      <c r="GW52" s="84"/>
      <c r="GX52" s="84"/>
      <c r="GY52" s="84"/>
      <c r="GZ52" s="84"/>
      <c r="HA52" s="84"/>
      <c r="HB52" s="84"/>
      <c r="HC52" s="84"/>
      <c r="HD52" s="84"/>
      <c r="HE52" s="84"/>
      <c r="HF52" s="84"/>
      <c r="HG52" s="84"/>
      <c r="HH52" s="84"/>
      <c r="HI52" s="84"/>
      <c r="HJ52" s="84"/>
      <c r="HK52" s="84"/>
      <c r="HL52" s="84"/>
      <c r="HM52" s="84"/>
      <c r="HN52" s="84"/>
      <c r="HO52" s="84"/>
      <c r="HP52" s="84"/>
      <c r="HQ52" s="84"/>
      <c r="HR52" s="84"/>
      <c r="HS52" s="84"/>
      <c r="HT52" s="84"/>
      <c r="HU52" s="84"/>
      <c r="HV52" s="84"/>
      <c r="HW52" s="84"/>
      <c r="HX52" s="84"/>
      <c r="HY52" s="84"/>
      <c r="HZ52" s="84"/>
      <c r="IA52" s="84"/>
      <c r="IB52" s="84"/>
      <c r="IC52" s="84"/>
      <c r="ID52" s="84"/>
      <c r="IE52" s="84"/>
      <c r="IF52" s="84"/>
      <c r="IG52" s="84"/>
      <c r="IH52" s="84"/>
      <c r="II52" s="84"/>
      <c r="IJ52" s="84"/>
      <c r="IK52" s="84"/>
      <c r="IL52" s="84"/>
    </row>
    <row r="53" spans="1:246" ht="34.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84"/>
      <c r="BA53" s="84"/>
      <c r="BB53" s="84"/>
      <c r="BC53" s="84"/>
      <c r="BD53" s="84"/>
      <c r="BE53" s="84"/>
      <c r="BF53" s="84"/>
      <c r="BG53" s="84"/>
      <c r="BH53" s="84"/>
      <c r="BI53" s="84"/>
      <c r="BJ53" s="84"/>
      <c r="BK53" s="84"/>
      <c r="BL53" s="84"/>
      <c r="BM53" s="84"/>
      <c r="BN53" s="84"/>
      <c r="BO53" s="84"/>
      <c r="BP53" s="84"/>
      <c r="BQ53" s="84"/>
      <c r="BR53" s="84"/>
      <c r="BS53" s="84"/>
      <c r="BT53" s="84"/>
      <c r="BU53" s="84"/>
      <c r="BV53" s="84"/>
      <c r="BW53" s="84"/>
      <c r="BX53" s="84"/>
      <c r="BY53" s="84"/>
      <c r="BZ53" s="84"/>
      <c r="CA53" s="84"/>
      <c r="CB53" s="84"/>
      <c r="CC53" s="84"/>
      <c r="CD53" s="84"/>
      <c r="CE53" s="84"/>
      <c r="CF53" s="84"/>
      <c r="CG53" s="84"/>
      <c r="CH53" s="84"/>
      <c r="CI53" s="84"/>
      <c r="CJ53" s="84"/>
      <c r="CK53" s="84"/>
      <c r="CL53" s="84"/>
      <c r="CM53" s="84"/>
      <c r="CN53" s="84"/>
      <c r="CO53" s="84"/>
      <c r="CP53" s="84"/>
      <c r="CQ53" s="84"/>
      <c r="CR53" s="84"/>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84"/>
      <c r="ED53" s="84"/>
      <c r="EE53" s="84"/>
      <c r="EF53" s="84"/>
      <c r="EG53" s="84"/>
      <c r="EH53" s="84"/>
      <c r="EI53" s="84"/>
      <c r="EJ53" s="84"/>
      <c r="EK53" s="84"/>
      <c r="EL53" s="84"/>
      <c r="EM53" s="84"/>
      <c r="EN53" s="84"/>
      <c r="EO53" s="84"/>
      <c r="EP53" s="84"/>
      <c r="EQ53" s="84"/>
      <c r="ER53" s="84"/>
      <c r="ES53" s="84"/>
      <c r="ET53" s="84"/>
      <c r="EU53" s="84"/>
      <c r="EV53" s="84"/>
      <c r="EW53" s="84"/>
      <c r="EX53" s="84"/>
      <c r="EY53" s="84"/>
      <c r="EZ53" s="84"/>
      <c r="FA53" s="84"/>
      <c r="FB53" s="84"/>
      <c r="FC53" s="84"/>
      <c r="FD53" s="84"/>
      <c r="FE53" s="84"/>
      <c r="FF53" s="84"/>
      <c r="FG53" s="84"/>
      <c r="FH53" s="84"/>
      <c r="FI53" s="84"/>
      <c r="FJ53" s="84"/>
      <c r="FK53" s="84"/>
      <c r="FL53" s="84"/>
      <c r="FM53" s="84"/>
      <c r="FN53" s="84"/>
      <c r="FO53" s="84"/>
      <c r="FP53" s="84"/>
      <c r="FQ53" s="84"/>
      <c r="FR53" s="84"/>
      <c r="FS53" s="84"/>
      <c r="FT53" s="84"/>
      <c r="FU53" s="84"/>
      <c r="FV53" s="84"/>
      <c r="FW53" s="84"/>
      <c r="FX53" s="84"/>
      <c r="FY53" s="84"/>
      <c r="FZ53" s="84"/>
      <c r="GA53" s="84"/>
      <c r="GB53" s="84"/>
      <c r="GC53" s="84"/>
      <c r="GD53" s="84"/>
      <c r="GE53" s="84"/>
      <c r="GF53" s="84"/>
      <c r="GG53" s="84"/>
      <c r="GH53" s="84"/>
      <c r="GI53" s="84"/>
      <c r="GJ53" s="84"/>
      <c r="GK53" s="84"/>
      <c r="GL53" s="84"/>
      <c r="GM53" s="84"/>
      <c r="GN53" s="84"/>
      <c r="GO53" s="84"/>
      <c r="GP53" s="84"/>
      <c r="GQ53" s="84"/>
      <c r="GR53" s="84"/>
      <c r="GS53" s="84"/>
      <c r="GT53" s="84"/>
      <c r="GU53" s="84"/>
      <c r="GV53" s="84"/>
      <c r="GW53" s="84"/>
      <c r="GX53" s="84"/>
      <c r="GY53" s="84"/>
      <c r="GZ53" s="84"/>
      <c r="HA53" s="84"/>
      <c r="HB53" s="84"/>
      <c r="HC53" s="84"/>
      <c r="HD53" s="84"/>
      <c r="HE53" s="84"/>
      <c r="HF53" s="84"/>
      <c r="HG53" s="84"/>
      <c r="HH53" s="84"/>
      <c r="HI53" s="84"/>
      <c r="HJ53" s="84"/>
      <c r="HK53" s="84"/>
      <c r="HL53" s="84"/>
      <c r="HM53" s="84"/>
      <c r="HN53" s="84"/>
      <c r="HO53" s="84"/>
      <c r="HP53" s="84"/>
      <c r="HQ53" s="84"/>
      <c r="HR53" s="84"/>
      <c r="HS53" s="84"/>
      <c r="HT53" s="84"/>
      <c r="HU53" s="84"/>
      <c r="HV53" s="84"/>
      <c r="HW53" s="84"/>
      <c r="HX53" s="84"/>
      <c r="HY53" s="84"/>
      <c r="HZ53" s="84"/>
      <c r="IA53" s="84"/>
      <c r="IB53" s="84"/>
      <c r="IC53" s="84"/>
      <c r="ID53" s="84"/>
      <c r="IE53" s="84"/>
      <c r="IF53" s="84"/>
      <c r="IG53" s="84"/>
      <c r="IH53" s="84"/>
      <c r="II53" s="84"/>
      <c r="IJ53" s="84"/>
      <c r="IK53" s="84"/>
      <c r="IL53" s="84"/>
    </row>
    <row r="54" spans="1:246" ht="14" customHeight="1" x14ac:dyDescent="0.3">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c r="BC54" s="84"/>
      <c r="BD54" s="84"/>
      <c r="BE54" s="84"/>
      <c r="BF54" s="84"/>
      <c r="BG54" s="84"/>
      <c r="BH54" s="84"/>
      <c r="BI54" s="84"/>
      <c r="BJ54" s="84"/>
      <c r="BK54" s="84"/>
      <c r="BL54" s="84"/>
      <c r="BM54" s="84"/>
      <c r="BN54" s="84"/>
      <c r="BO54" s="84"/>
      <c r="BP54" s="84"/>
      <c r="BQ54" s="84"/>
      <c r="BR54" s="84"/>
      <c r="BS54" s="84"/>
      <c r="BT54" s="84"/>
      <c r="BU54" s="84"/>
      <c r="BV54" s="84"/>
      <c r="BW54" s="84"/>
      <c r="BX54" s="84"/>
      <c r="BY54" s="84"/>
      <c r="BZ54" s="84"/>
      <c r="CA54" s="84"/>
      <c r="CB54" s="84"/>
      <c r="CC54" s="84"/>
      <c r="CD54" s="84"/>
      <c r="CE54" s="84"/>
      <c r="CF54" s="84"/>
      <c r="CG54" s="84"/>
      <c r="CH54" s="84"/>
      <c r="CI54" s="84"/>
      <c r="CJ54" s="84"/>
      <c r="CK54" s="84"/>
      <c r="CL54" s="84"/>
      <c r="CM54" s="84"/>
      <c r="CN54" s="84"/>
      <c r="CO54" s="84"/>
      <c r="CP54" s="84"/>
      <c r="CQ54" s="84"/>
      <c r="CR54" s="84"/>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84"/>
      <c r="ED54" s="84"/>
      <c r="EE54" s="84"/>
      <c r="EF54" s="84"/>
      <c r="EG54" s="84"/>
      <c r="EH54" s="84"/>
      <c r="EI54" s="84"/>
      <c r="EJ54" s="84"/>
      <c r="EK54" s="84"/>
      <c r="EL54" s="84"/>
      <c r="EM54" s="84"/>
      <c r="EN54" s="84"/>
      <c r="EO54" s="84"/>
      <c r="EP54" s="84"/>
      <c r="EQ54" s="84"/>
      <c r="ER54" s="84"/>
      <c r="ES54" s="84"/>
      <c r="ET54" s="84"/>
      <c r="EU54" s="84"/>
      <c r="EV54" s="84"/>
      <c r="EW54" s="84"/>
      <c r="EX54" s="84"/>
      <c r="EY54" s="84"/>
      <c r="EZ54" s="84"/>
      <c r="FA54" s="84"/>
      <c r="FB54" s="84"/>
      <c r="FC54" s="84"/>
      <c r="FD54" s="84"/>
      <c r="FE54" s="84"/>
      <c r="FF54" s="84"/>
      <c r="FG54" s="84"/>
      <c r="FH54" s="84"/>
      <c r="FI54" s="84"/>
      <c r="FJ54" s="84"/>
      <c r="FK54" s="84"/>
      <c r="FL54" s="84"/>
      <c r="FM54" s="84"/>
      <c r="FN54" s="84"/>
      <c r="FO54" s="84"/>
      <c r="FP54" s="84"/>
      <c r="FQ54" s="84"/>
      <c r="FR54" s="84"/>
      <c r="FS54" s="84"/>
      <c r="FT54" s="84"/>
      <c r="FU54" s="84"/>
      <c r="FV54" s="84"/>
      <c r="FW54" s="84"/>
      <c r="FX54" s="84"/>
      <c r="FY54" s="84"/>
      <c r="FZ54" s="84"/>
      <c r="GA54" s="84"/>
      <c r="GB54" s="84"/>
      <c r="GC54" s="84"/>
      <c r="GD54" s="84"/>
      <c r="GE54" s="84"/>
      <c r="GF54" s="84"/>
      <c r="GG54" s="84"/>
      <c r="GH54" s="84"/>
      <c r="GI54" s="84"/>
      <c r="GJ54" s="84"/>
      <c r="GK54" s="84"/>
      <c r="GL54" s="84"/>
      <c r="GM54" s="84"/>
      <c r="GN54" s="84"/>
      <c r="GO54" s="84"/>
      <c r="GP54" s="84"/>
      <c r="GQ54" s="84"/>
      <c r="GR54" s="84"/>
      <c r="GS54" s="84"/>
      <c r="GT54" s="84"/>
      <c r="GU54" s="84"/>
      <c r="GV54" s="84"/>
      <c r="GW54" s="84"/>
      <c r="GX54" s="84"/>
      <c r="GY54" s="84"/>
      <c r="GZ54" s="84"/>
      <c r="HA54" s="84"/>
      <c r="HB54" s="84"/>
      <c r="HC54" s="84"/>
      <c r="HD54" s="84"/>
      <c r="HE54" s="84"/>
      <c r="HF54" s="84"/>
      <c r="HG54" s="84"/>
      <c r="HH54" s="84"/>
      <c r="HI54" s="84"/>
      <c r="HJ54" s="84"/>
      <c r="HK54" s="84"/>
      <c r="HL54" s="84"/>
      <c r="HM54" s="84"/>
      <c r="HN54" s="84"/>
      <c r="HO54" s="84"/>
      <c r="HP54" s="84"/>
      <c r="HQ54" s="84"/>
      <c r="HR54" s="84"/>
      <c r="HS54" s="84"/>
      <c r="HT54" s="84"/>
      <c r="HU54" s="84"/>
      <c r="HV54" s="84"/>
      <c r="HW54" s="84"/>
      <c r="HX54" s="84"/>
      <c r="HY54" s="84"/>
      <c r="HZ54" s="84"/>
      <c r="IA54" s="84"/>
      <c r="IB54" s="84"/>
      <c r="IC54" s="84"/>
      <c r="ID54" s="84"/>
      <c r="IE54" s="84"/>
      <c r="IF54" s="84"/>
      <c r="IG54" s="84"/>
      <c r="IH54" s="84"/>
      <c r="II54" s="84"/>
      <c r="IJ54" s="84"/>
      <c r="IK54" s="84"/>
      <c r="IL54" s="84"/>
    </row>
    <row r="55" spans="1:246" ht="14" customHeight="1" x14ac:dyDescent="0.3">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4"/>
      <c r="BG55" s="84"/>
      <c r="BH55" s="84"/>
      <c r="BI55" s="84"/>
      <c r="BJ55" s="84"/>
      <c r="BK55" s="84"/>
      <c r="BL55" s="84"/>
      <c r="BM55" s="84"/>
      <c r="BN55" s="84"/>
      <c r="BO55" s="84"/>
      <c r="BP55" s="84"/>
      <c r="BQ55" s="84"/>
      <c r="BR55" s="84"/>
      <c r="BS55" s="84"/>
      <c r="BT55" s="84"/>
      <c r="BU55" s="84"/>
      <c r="BV55" s="84"/>
      <c r="BW55" s="84"/>
      <c r="BX55" s="84"/>
      <c r="BY55" s="84"/>
      <c r="BZ55" s="84"/>
      <c r="CA55" s="84"/>
      <c r="CB55" s="84"/>
      <c r="CC55" s="84"/>
      <c r="CD55" s="84"/>
      <c r="CE55" s="84"/>
      <c r="CF55" s="84"/>
      <c r="CG55" s="84"/>
      <c r="CH55" s="84"/>
      <c r="CI55" s="84"/>
      <c r="CJ55" s="84"/>
      <c r="CK55" s="84"/>
      <c r="CL55" s="84"/>
      <c r="CM55" s="84"/>
      <c r="CN55" s="84"/>
      <c r="CO55" s="84"/>
      <c r="CP55" s="84"/>
      <c r="CQ55" s="84"/>
      <c r="CR55" s="84"/>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84"/>
      <c r="ED55" s="84"/>
      <c r="EE55" s="84"/>
      <c r="EF55" s="84"/>
      <c r="EG55" s="84"/>
      <c r="EH55" s="84"/>
      <c r="EI55" s="84"/>
      <c r="EJ55" s="84"/>
      <c r="EK55" s="84"/>
      <c r="EL55" s="84"/>
      <c r="EM55" s="84"/>
      <c r="EN55" s="84"/>
      <c r="EO55" s="84"/>
      <c r="EP55" s="84"/>
      <c r="EQ55" s="84"/>
      <c r="ER55" s="84"/>
      <c r="ES55" s="84"/>
      <c r="ET55" s="84"/>
      <c r="EU55" s="84"/>
      <c r="EV55" s="84"/>
      <c r="EW55" s="84"/>
      <c r="EX55" s="84"/>
      <c r="EY55" s="84"/>
      <c r="EZ55" s="84"/>
      <c r="FA55" s="84"/>
      <c r="FB55" s="84"/>
      <c r="FC55" s="84"/>
      <c r="FD55" s="84"/>
      <c r="FE55" s="84"/>
      <c r="FF55" s="84"/>
      <c r="FG55" s="84"/>
      <c r="FH55" s="84"/>
      <c r="FI55" s="84"/>
      <c r="FJ55" s="84"/>
      <c r="FK55" s="84"/>
      <c r="FL55" s="84"/>
      <c r="FM55" s="84"/>
      <c r="FN55" s="84"/>
      <c r="FO55" s="84"/>
      <c r="FP55" s="84"/>
      <c r="FQ55" s="84"/>
      <c r="FR55" s="84"/>
      <c r="FS55" s="84"/>
      <c r="FT55" s="84"/>
      <c r="FU55" s="84"/>
      <c r="FV55" s="84"/>
      <c r="FW55" s="84"/>
      <c r="FX55" s="84"/>
      <c r="FY55" s="84"/>
      <c r="FZ55" s="84"/>
      <c r="GA55" s="84"/>
      <c r="GB55" s="84"/>
      <c r="GC55" s="84"/>
      <c r="GD55" s="84"/>
      <c r="GE55" s="84"/>
      <c r="GF55" s="84"/>
      <c r="GG55" s="84"/>
      <c r="GH55" s="84"/>
      <c r="GI55" s="84"/>
      <c r="GJ55" s="84"/>
      <c r="GK55" s="84"/>
      <c r="GL55" s="84"/>
      <c r="GM55" s="84"/>
      <c r="GN55" s="84"/>
      <c r="GO55" s="84"/>
      <c r="GP55" s="84"/>
      <c r="GQ55" s="84"/>
      <c r="GR55" s="84"/>
      <c r="GS55" s="84"/>
      <c r="GT55" s="84"/>
      <c r="GU55" s="84"/>
      <c r="GV55" s="84"/>
      <c r="GW55" s="84"/>
      <c r="GX55" s="84"/>
      <c r="GY55" s="84"/>
      <c r="GZ55" s="84"/>
      <c r="HA55" s="84"/>
      <c r="HB55" s="84"/>
      <c r="HC55" s="84"/>
      <c r="HD55" s="84"/>
      <c r="HE55" s="84"/>
      <c r="HF55" s="84"/>
      <c r="HG55" s="84"/>
      <c r="HH55" s="84"/>
      <c r="HI55" s="84"/>
      <c r="HJ55" s="84"/>
      <c r="HK55" s="84"/>
      <c r="HL55" s="84"/>
      <c r="HM55" s="84"/>
      <c r="HN55" s="84"/>
      <c r="HO55" s="84"/>
      <c r="HP55" s="84"/>
      <c r="HQ55" s="84"/>
      <c r="HR55" s="84"/>
      <c r="HS55" s="84"/>
      <c r="HT55" s="84"/>
      <c r="HU55" s="84"/>
      <c r="HV55" s="84"/>
      <c r="HW55" s="84"/>
      <c r="HX55" s="84"/>
      <c r="HY55" s="84"/>
      <c r="HZ55" s="84"/>
      <c r="IA55" s="84"/>
      <c r="IB55" s="84"/>
      <c r="IC55" s="84"/>
      <c r="ID55" s="84"/>
      <c r="IE55" s="84"/>
      <c r="IF55" s="84"/>
      <c r="IG55" s="84"/>
      <c r="IH55" s="84"/>
      <c r="II55" s="84"/>
      <c r="IJ55" s="84"/>
      <c r="IK55" s="84"/>
      <c r="IL55" s="84"/>
    </row>
    <row r="56" spans="1:246" ht="14"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4"/>
      <c r="BG56" s="84"/>
      <c r="BH56" s="84"/>
      <c r="BI56" s="84"/>
      <c r="BJ56" s="84"/>
      <c r="BK56" s="84"/>
      <c r="BL56" s="84"/>
      <c r="BM56" s="84"/>
      <c r="BN56" s="84"/>
      <c r="BO56" s="84"/>
      <c r="BP56" s="84"/>
      <c r="BQ56" s="84"/>
      <c r="BR56" s="84"/>
      <c r="BS56" s="84"/>
      <c r="BT56" s="84"/>
      <c r="BU56" s="84"/>
      <c r="BV56" s="84"/>
      <c r="BW56" s="84"/>
      <c r="BX56" s="84"/>
      <c r="BY56" s="84"/>
      <c r="BZ56" s="84"/>
      <c r="CA56" s="84"/>
      <c r="CB56" s="84"/>
      <c r="CC56" s="84"/>
      <c r="CD56" s="84"/>
      <c r="CE56" s="84"/>
      <c r="CF56" s="84"/>
      <c r="CG56" s="84"/>
      <c r="CH56" s="84"/>
      <c r="CI56" s="84"/>
      <c r="CJ56" s="84"/>
      <c r="CK56" s="84"/>
      <c r="CL56" s="84"/>
      <c r="CM56" s="84"/>
      <c r="CN56" s="84"/>
      <c r="CO56" s="84"/>
      <c r="CP56" s="84"/>
      <c r="CQ56" s="84"/>
      <c r="CR56" s="84"/>
      <c r="CS56" s="84"/>
      <c r="CT56" s="84"/>
      <c r="CU56" s="84"/>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c r="EB56" s="84"/>
      <c r="EC56" s="84"/>
      <c r="ED56" s="84"/>
      <c r="EE56" s="84"/>
      <c r="EF56" s="84"/>
      <c r="EG56" s="84"/>
      <c r="EH56" s="84"/>
      <c r="EI56" s="84"/>
      <c r="EJ56" s="84"/>
      <c r="EK56" s="84"/>
      <c r="EL56" s="84"/>
      <c r="EM56" s="84"/>
      <c r="EN56" s="84"/>
      <c r="EO56" s="84"/>
      <c r="EP56" s="84"/>
      <c r="EQ56" s="84"/>
      <c r="ER56" s="84"/>
      <c r="ES56" s="84"/>
      <c r="ET56" s="84"/>
      <c r="EU56" s="84"/>
      <c r="EV56" s="84"/>
      <c r="EW56" s="84"/>
      <c r="EX56" s="84"/>
      <c r="EY56" s="84"/>
      <c r="EZ56" s="84"/>
      <c r="FA56" s="84"/>
      <c r="FB56" s="84"/>
      <c r="FC56" s="84"/>
      <c r="FD56" s="84"/>
      <c r="FE56" s="84"/>
      <c r="FF56" s="84"/>
      <c r="FG56" s="84"/>
      <c r="FH56" s="84"/>
      <c r="FI56" s="84"/>
      <c r="FJ56" s="84"/>
      <c r="FK56" s="84"/>
      <c r="FL56" s="84"/>
      <c r="FM56" s="84"/>
      <c r="FN56" s="84"/>
      <c r="FO56" s="84"/>
      <c r="FP56" s="84"/>
      <c r="FQ56" s="84"/>
      <c r="FR56" s="84"/>
      <c r="FS56" s="84"/>
      <c r="FT56" s="84"/>
      <c r="FU56" s="84"/>
      <c r="FV56" s="84"/>
      <c r="FW56" s="84"/>
      <c r="FX56" s="84"/>
      <c r="FY56" s="84"/>
      <c r="FZ56" s="84"/>
      <c r="GA56" s="84"/>
      <c r="GB56" s="84"/>
      <c r="GC56" s="84"/>
      <c r="GD56" s="84"/>
      <c r="GE56" s="84"/>
      <c r="GF56" s="84"/>
      <c r="GG56" s="84"/>
      <c r="GH56" s="84"/>
      <c r="GI56" s="84"/>
      <c r="GJ56" s="84"/>
      <c r="GK56" s="84"/>
      <c r="GL56" s="84"/>
      <c r="GM56" s="84"/>
      <c r="GN56" s="84"/>
      <c r="GO56" s="84"/>
      <c r="GP56" s="84"/>
      <c r="GQ56" s="84"/>
      <c r="GR56" s="84"/>
      <c r="GS56" s="84"/>
      <c r="GT56" s="84"/>
      <c r="GU56" s="84"/>
      <c r="GV56" s="84"/>
      <c r="GW56" s="84"/>
      <c r="GX56" s="84"/>
      <c r="GY56" s="84"/>
      <c r="GZ56" s="84"/>
      <c r="HA56" s="84"/>
      <c r="HB56" s="84"/>
      <c r="HC56" s="84"/>
      <c r="HD56" s="84"/>
      <c r="HE56" s="84"/>
      <c r="HF56" s="84"/>
      <c r="HG56" s="84"/>
      <c r="HH56" s="84"/>
      <c r="HI56" s="84"/>
      <c r="HJ56" s="84"/>
      <c r="HK56" s="84"/>
      <c r="HL56" s="84"/>
      <c r="HM56" s="84"/>
      <c r="HN56" s="84"/>
      <c r="HO56" s="84"/>
      <c r="HP56" s="84"/>
      <c r="HQ56" s="84"/>
      <c r="HR56" s="84"/>
      <c r="HS56" s="84"/>
      <c r="HT56" s="84"/>
      <c r="HU56" s="84"/>
      <c r="HV56" s="84"/>
      <c r="HW56" s="84"/>
      <c r="HX56" s="84"/>
      <c r="HY56" s="84"/>
      <c r="HZ56" s="84"/>
      <c r="IA56" s="84"/>
      <c r="IB56" s="84"/>
      <c r="IC56" s="84"/>
      <c r="ID56" s="84"/>
      <c r="IE56" s="84"/>
      <c r="IF56" s="84"/>
      <c r="IG56" s="84"/>
      <c r="IH56" s="84"/>
      <c r="II56" s="84"/>
      <c r="IJ56" s="84"/>
      <c r="IK56" s="84"/>
      <c r="IL56" s="84"/>
    </row>
    <row r="57" spans="1:246" ht="42.75" customHeight="1" x14ac:dyDescent="0.3">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c r="BA57" s="84"/>
      <c r="BB57" s="84"/>
      <c r="BC57" s="84"/>
      <c r="BD57" s="84"/>
      <c r="BE57" s="84"/>
      <c r="BF57" s="84"/>
      <c r="BG57" s="84"/>
      <c r="BH57" s="84"/>
      <c r="BI57" s="84"/>
      <c r="BJ57" s="84"/>
      <c r="BK57" s="84"/>
      <c r="BL57" s="84"/>
      <c r="BM57" s="84"/>
      <c r="BN57" s="84"/>
      <c r="BO57" s="84"/>
      <c r="BP57" s="84"/>
      <c r="BQ57" s="84"/>
      <c r="BR57" s="84"/>
      <c r="BS57" s="84"/>
      <c r="BT57" s="84"/>
      <c r="BU57" s="84"/>
      <c r="BV57" s="84"/>
      <c r="BW57" s="84"/>
      <c r="BX57" s="84"/>
      <c r="BY57" s="84"/>
      <c r="BZ57" s="84"/>
      <c r="CA57" s="84"/>
      <c r="CB57" s="84"/>
      <c r="CC57" s="84"/>
      <c r="CD57" s="84"/>
      <c r="CE57" s="84"/>
      <c r="CF57" s="84"/>
      <c r="CG57" s="84"/>
      <c r="CH57" s="84"/>
      <c r="CI57" s="84"/>
      <c r="CJ57" s="84"/>
      <c r="CK57" s="84"/>
      <c r="CL57" s="84"/>
      <c r="CM57" s="84"/>
      <c r="CN57" s="84"/>
      <c r="CO57" s="84"/>
      <c r="CP57" s="84"/>
      <c r="CQ57" s="84"/>
      <c r="CR57" s="84"/>
      <c r="CS57" s="84"/>
      <c r="CT57" s="84"/>
      <c r="CU57" s="84"/>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c r="EB57" s="84"/>
      <c r="EC57" s="84"/>
      <c r="ED57" s="84"/>
      <c r="EE57" s="84"/>
      <c r="EF57" s="84"/>
      <c r="EG57" s="84"/>
      <c r="EH57" s="84"/>
      <c r="EI57" s="84"/>
      <c r="EJ57" s="84"/>
      <c r="EK57" s="84"/>
      <c r="EL57" s="84"/>
      <c r="EM57" s="84"/>
      <c r="EN57" s="84"/>
      <c r="EO57" s="84"/>
      <c r="EP57" s="84"/>
      <c r="EQ57" s="84"/>
      <c r="ER57" s="84"/>
      <c r="ES57" s="84"/>
      <c r="ET57" s="84"/>
      <c r="EU57" s="84"/>
      <c r="EV57" s="84"/>
      <c r="EW57" s="84"/>
      <c r="EX57" s="84"/>
      <c r="EY57" s="84"/>
      <c r="EZ57" s="84"/>
      <c r="FA57" s="84"/>
      <c r="FB57" s="84"/>
      <c r="FC57" s="84"/>
      <c r="FD57" s="84"/>
      <c r="FE57" s="84"/>
      <c r="FF57" s="84"/>
      <c r="FG57" s="84"/>
      <c r="FH57" s="84"/>
      <c r="FI57" s="84"/>
      <c r="FJ57" s="84"/>
      <c r="FK57" s="84"/>
      <c r="FL57" s="84"/>
      <c r="FM57" s="84"/>
      <c r="FN57" s="84"/>
      <c r="FO57" s="84"/>
      <c r="FP57" s="84"/>
      <c r="FQ57" s="84"/>
      <c r="FR57" s="84"/>
      <c r="FS57" s="84"/>
      <c r="FT57" s="84"/>
      <c r="FU57" s="84"/>
      <c r="FV57" s="84"/>
      <c r="FW57" s="84"/>
      <c r="FX57" s="84"/>
      <c r="FY57" s="84"/>
      <c r="FZ57" s="84"/>
      <c r="GA57" s="84"/>
      <c r="GB57" s="84"/>
      <c r="GC57" s="84"/>
      <c r="GD57" s="84"/>
      <c r="GE57" s="84"/>
      <c r="GF57" s="84"/>
      <c r="GG57" s="84"/>
      <c r="GH57" s="84"/>
      <c r="GI57" s="84"/>
      <c r="GJ57" s="84"/>
      <c r="GK57" s="84"/>
      <c r="GL57" s="84"/>
      <c r="GM57" s="84"/>
      <c r="GN57" s="84"/>
      <c r="GO57" s="84"/>
      <c r="GP57" s="84"/>
      <c r="GQ57" s="84"/>
      <c r="GR57" s="84"/>
      <c r="GS57" s="84"/>
      <c r="GT57" s="84"/>
      <c r="GU57" s="84"/>
      <c r="GV57" s="84"/>
      <c r="GW57" s="84"/>
      <c r="GX57" s="84"/>
      <c r="GY57" s="84"/>
      <c r="GZ57" s="84"/>
      <c r="HA57" s="84"/>
      <c r="HB57" s="84"/>
      <c r="HC57" s="84"/>
      <c r="HD57" s="84"/>
      <c r="HE57" s="84"/>
      <c r="HF57" s="84"/>
      <c r="HG57" s="84"/>
      <c r="HH57" s="84"/>
      <c r="HI57" s="84"/>
      <c r="HJ57" s="84"/>
      <c r="HK57" s="84"/>
      <c r="HL57" s="84"/>
      <c r="HM57" s="84"/>
      <c r="HN57" s="84"/>
      <c r="HO57" s="84"/>
      <c r="HP57" s="84"/>
      <c r="HQ57" s="84"/>
      <c r="HR57" s="84"/>
      <c r="HS57" s="84"/>
      <c r="HT57" s="84"/>
      <c r="HU57" s="84"/>
      <c r="HV57" s="84"/>
      <c r="HW57" s="84"/>
      <c r="HX57" s="84"/>
      <c r="HY57" s="84"/>
      <c r="HZ57" s="84"/>
      <c r="IA57" s="84"/>
      <c r="IB57" s="84"/>
      <c r="IC57" s="84"/>
      <c r="ID57" s="84"/>
      <c r="IE57" s="84"/>
      <c r="IF57" s="84"/>
      <c r="IG57" s="84"/>
      <c r="IH57" s="84"/>
      <c r="II57" s="84"/>
      <c r="IJ57" s="84"/>
      <c r="IK57" s="84"/>
      <c r="IL57" s="84"/>
    </row>
    <row r="58" spans="1:246" ht="43.5" customHeight="1" x14ac:dyDescent="0.3">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row>
    <row r="59" spans="1:246" ht="34.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4"/>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84"/>
      <c r="ED59" s="84"/>
      <c r="EE59" s="84"/>
      <c r="EF59" s="84"/>
      <c r="EG59" s="84"/>
      <c r="EH59" s="84"/>
      <c r="EI59" s="84"/>
      <c r="EJ59" s="84"/>
      <c r="EK59" s="84"/>
      <c r="EL59" s="84"/>
      <c r="EM59" s="84"/>
      <c r="EN59" s="84"/>
      <c r="EO59" s="84"/>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row>
    <row r="60" spans="1:246" ht="14" customHeight="1" x14ac:dyDescent="0.3">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row>
    <row r="61" spans="1:246" ht="14" customHeight="1" x14ac:dyDescent="0.3">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84"/>
      <c r="ED61" s="84"/>
      <c r="EE61" s="84"/>
      <c r="EF61" s="84"/>
      <c r="EG61" s="84"/>
      <c r="EH61" s="84"/>
      <c r="EI61" s="84"/>
      <c r="EJ61" s="84"/>
      <c r="EK61" s="84"/>
      <c r="EL61" s="84"/>
      <c r="EM61" s="84"/>
      <c r="EN61" s="84"/>
      <c r="EO61" s="84"/>
      <c r="EP61" s="84"/>
      <c r="EQ61" s="84"/>
      <c r="ER61" s="84"/>
      <c r="ES61" s="84"/>
      <c r="ET61" s="84"/>
      <c r="EU61" s="84"/>
      <c r="EV61" s="84"/>
      <c r="EW61" s="84"/>
      <c r="EX61" s="84"/>
      <c r="EY61" s="84"/>
      <c r="EZ61" s="84"/>
      <c r="FA61" s="84"/>
      <c r="FB61" s="84"/>
      <c r="FC61" s="84"/>
      <c r="FD61" s="84"/>
      <c r="FE61" s="84"/>
      <c r="FF61" s="84"/>
      <c r="FG61" s="84"/>
      <c r="FH61" s="84"/>
      <c r="FI61" s="84"/>
      <c r="FJ61" s="84"/>
      <c r="FK61" s="84"/>
      <c r="FL61" s="84"/>
      <c r="FM61" s="84"/>
      <c r="FN61" s="84"/>
      <c r="FO61" s="84"/>
      <c r="FP61" s="84"/>
      <c r="FQ61" s="84"/>
      <c r="FR61" s="84"/>
      <c r="FS61" s="84"/>
      <c r="FT61" s="84"/>
      <c r="FU61" s="84"/>
      <c r="FV61" s="84"/>
      <c r="FW61" s="84"/>
      <c r="FX61" s="84"/>
      <c r="FY61" s="84"/>
      <c r="FZ61" s="84"/>
      <c r="GA61" s="84"/>
      <c r="GB61" s="84"/>
      <c r="GC61" s="84"/>
      <c r="GD61" s="84"/>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row>
    <row r="62" spans="1:246" ht="14"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row>
    <row r="63" spans="1:246" ht="36" customHeight="1" x14ac:dyDescent="0.3">
      <c r="A63" s="84"/>
      <c r="B63" s="84"/>
      <c r="C63" s="84"/>
      <c r="D63" s="84"/>
      <c r="E63" s="84"/>
      <c r="F63" s="84"/>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row>
    <row r="64" spans="1:246" ht="14" customHeight="1" x14ac:dyDescent="0.3">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BM64" s="84"/>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4"/>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X64" s="84"/>
      <c r="FY64" s="84"/>
      <c r="FZ64" s="84"/>
      <c r="GA64" s="84"/>
      <c r="GB64" s="84"/>
      <c r="GC64" s="84"/>
      <c r="GD64" s="84"/>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row>
    <row r="65" spans="1:246" ht="30.7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84"/>
      <c r="AX65" s="84"/>
      <c r="AY65" s="84"/>
      <c r="AZ65" s="84"/>
      <c r="BA65" s="84"/>
      <c r="BB65" s="84"/>
      <c r="BC65" s="84"/>
      <c r="BD65" s="84"/>
      <c r="BE65" s="84"/>
      <c r="BF65" s="84"/>
      <c r="BG65" s="84"/>
      <c r="BH65" s="84"/>
      <c r="BI65" s="84"/>
      <c r="BJ65" s="84"/>
      <c r="BK65" s="84"/>
      <c r="BL65" s="84"/>
      <c r="BM65" s="84"/>
      <c r="BN65" s="84"/>
      <c r="BO65" s="84"/>
      <c r="BP65" s="84"/>
      <c r="BQ65" s="84"/>
      <c r="BR65" s="84"/>
      <c r="BS65" s="84"/>
      <c r="BT65" s="84"/>
      <c r="BU65" s="84"/>
      <c r="BV65" s="84"/>
      <c r="BW65" s="84"/>
      <c r="BX65" s="84"/>
      <c r="BY65" s="84"/>
      <c r="BZ65" s="84"/>
      <c r="CA65" s="84"/>
      <c r="CB65" s="84"/>
      <c r="CC65" s="84"/>
      <c r="CD65" s="84"/>
      <c r="CE65" s="84"/>
      <c r="CF65" s="84"/>
      <c r="CG65" s="84"/>
      <c r="CH65" s="84"/>
      <c r="CI65" s="84"/>
      <c r="CJ65" s="84"/>
      <c r="CK65" s="84"/>
      <c r="CL65" s="84"/>
      <c r="CM65" s="84"/>
      <c r="CN65" s="84"/>
      <c r="CO65" s="84"/>
      <c r="CP65" s="84"/>
      <c r="CQ65" s="84"/>
      <c r="CR65" s="84"/>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X65" s="84"/>
      <c r="FY65" s="84"/>
      <c r="FZ65" s="84"/>
      <c r="GA65" s="84"/>
      <c r="GB65" s="84"/>
      <c r="GC65" s="84"/>
      <c r="GD65" s="84"/>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row>
    <row r="66" spans="1:246" ht="14" customHeight="1" x14ac:dyDescent="0.3">
      <c r="A66" s="84"/>
      <c r="B66" s="84"/>
      <c r="C66" s="84"/>
      <c r="D66" s="84"/>
      <c r="E66" s="84"/>
      <c r="F66" s="84"/>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row>
    <row r="67" spans="1:246" ht="29.25" customHeight="1" x14ac:dyDescent="0.3">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c r="BS67" s="84"/>
      <c r="BT67" s="84"/>
      <c r="BU67" s="84"/>
      <c r="BV67" s="84"/>
      <c r="BW67" s="84"/>
      <c r="BX67" s="84"/>
      <c r="BY67" s="84"/>
      <c r="BZ67" s="84"/>
      <c r="CA67" s="84"/>
      <c r="CB67" s="84"/>
      <c r="CC67" s="84"/>
      <c r="CD67" s="84"/>
      <c r="CE67" s="84"/>
      <c r="CF67" s="84"/>
      <c r="CG67" s="84"/>
      <c r="CH67" s="84"/>
      <c r="CI67" s="84"/>
      <c r="CJ67" s="84"/>
      <c r="CK67" s="84"/>
      <c r="CL67" s="84"/>
      <c r="CM67" s="84"/>
      <c r="CN67" s="84"/>
      <c r="CO67" s="84"/>
      <c r="CP67" s="84"/>
      <c r="CQ67" s="84"/>
      <c r="CR67" s="84"/>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84"/>
      <c r="ED67" s="84"/>
      <c r="EE67" s="84"/>
      <c r="EF67" s="84"/>
      <c r="EG67" s="84"/>
      <c r="EH67" s="84"/>
      <c r="EI67" s="84"/>
      <c r="EJ67" s="84"/>
      <c r="EK67" s="84"/>
      <c r="EL67" s="84"/>
      <c r="EM67" s="84"/>
      <c r="EN67" s="84"/>
      <c r="EO67" s="84"/>
      <c r="EP67" s="84"/>
      <c r="EQ67" s="84"/>
      <c r="ER67" s="84"/>
      <c r="ES67" s="84"/>
      <c r="ET67" s="84"/>
      <c r="EU67" s="84"/>
      <c r="EV67" s="84"/>
      <c r="EW67" s="84"/>
      <c r="EX67" s="84"/>
      <c r="EY67" s="84"/>
      <c r="EZ67" s="84"/>
      <c r="FA67" s="84"/>
      <c r="FB67" s="84"/>
      <c r="FC67" s="84"/>
      <c r="FD67" s="84"/>
      <c r="FE67" s="84"/>
      <c r="FF67" s="84"/>
      <c r="FG67" s="84"/>
      <c r="FH67" s="84"/>
      <c r="FI67" s="84"/>
      <c r="FJ67" s="84"/>
      <c r="FK67" s="84"/>
      <c r="FL67" s="84"/>
      <c r="FM67" s="84"/>
      <c r="FN67" s="84"/>
      <c r="FO67" s="84"/>
      <c r="FP67" s="84"/>
      <c r="FQ67" s="84"/>
      <c r="FR67" s="84"/>
      <c r="FS67" s="84"/>
      <c r="FT67" s="84"/>
      <c r="FU67" s="84"/>
      <c r="FV67" s="84"/>
      <c r="FW67" s="84"/>
      <c r="FX67" s="84"/>
      <c r="FY67" s="84"/>
      <c r="FZ67" s="84"/>
      <c r="GA67" s="84"/>
      <c r="GB67" s="84"/>
      <c r="GC67" s="84"/>
      <c r="GD67" s="84"/>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row>
    <row r="68" spans="1:246" ht="14"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4"/>
      <c r="CS68" s="84"/>
      <c r="CT68" s="84"/>
      <c r="CU68" s="84"/>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c r="EB68" s="84"/>
      <c r="EC68" s="84"/>
      <c r="ED68" s="84"/>
      <c r="EE68" s="84"/>
      <c r="EF68" s="84"/>
      <c r="EG68" s="84"/>
      <c r="EH68" s="84"/>
      <c r="EI68" s="84"/>
      <c r="EJ68" s="84"/>
      <c r="EK68" s="84"/>
      <c r="EL68" s="84"/>
      <c r="EM68" s="84"/>
      <c r="EN68" s="84"/>
      <c r="EO68" s="84"/>
      <c r="EP68" s="84"/>
      <c r="EQ68" s="84"/>
      <c r="ER68" s="84"/>
      <c r="ES68" s="84"/>
      <c r="ET68" s="84"/>
      <c r="EU68" s="84"/>
      <c r="EV68" s="84"/>
      <c r="EW68" s="84"/>
      <c r="EX68" s="84"/>
      <c r="EY68" s="84"/>
      <c r="EZ68" s="84"/>
      <c r="FA68" s="84"/>
      <c r="FB68" s="84"/>
      <c r="FC68" s="84"/>
      <c r="FD68" s="84"/>
      <c r="FE68" s="84"/>
      <c r="FF68" s="84"/>
      <c r="FG68" s="84"/>
      <c r="FH68" s="84"/>
      <c r="FI68" s="84"/>
      <c r="FJ68" s="84"/>
      <c r="FK68" s="84"/>
      <c r="FL68" s="84"/>
      <c r="FM68" s="84"/>
      <c r="FN68" s="84"/>
      <c r="FO68" s="84"/>
      <c r="FP68" s="84"/>
      <c r="FQ68" s="84"/>
      <c r="FR68" s="84"/>
      <c r="FS68" s="84"/>
      <c r="FT68" s="84"/>
      <c r="FU68" s="84"/>
      <c r="FV68" s="84"/>
      <c r="FW68" s="84"/>
      <c r="FX68" s="84"/>
      <c r="FY68" s="84"/>
      <c r="FZ68" s="84"/>
      <c r="GA68" s="84"/>
      <c r="GB68" s="84"/>
      <c r="GC68" s="84"/>
      <c r="GD68" s="84"/>
      <c r="GE68" s="84"/>
      <c r="GF68" s="84"/>
      <c r="GG68" s="84"/>
      <c r="GH68" s="84"/>
      <c r="GI68" s="84"/>
      <c r="GJ68" s="84"/>
      <c r="GK68" s="84"/>
      <c r="GL68" s="84"/>
      <c r="GM68" s="84"/>
      <c r="GN68" s="84"/>
      <c r="GO68" s="84"/>
      <c r="GP68" s="84"/>
      <c r="GQ68" s="84"/>
      <c r="GR68" s="84"/>
      <c r="GS68" s="84"/>
      <c r="GT68" s="84"/>
      <c r="GU68" s="84"/>
      <c r="GV68" s="84"/>
      <c r="GW68" s="84"/>
      <c r="GX68" s="84"/>
      <c r="GY68" s="84"/>
      <c r="GZ68" s="84"/>
      <c r="HA68" s="84"/>
      <c r="HB68" s="84"/>
      <c r="HC68" s="84"/>
      <c r="HD68" s="84"/>
      <c r="HE68" s="84"/>
      <c r="HF68" s="84"/>
      <c r="HG68" s="84"/>
      <c r="HH68" s="84"/>
      <c r="HI68" s="84"/>
      <c r="HJ68" s="84"/>
      <c r="HK68" s="84"/>
      <c r="HL68" s="84"/>
      <c r="HM68" s="84"/>
      <c r="HN68" s="84"/>
      <c r="HO68" s="84"/>
      <c r="HP68" s="84"/>
      <c r="HQ68" s="84"/>
      <c r="HR68" s="84"/>
      <c r="HS68" s="84"/>
      <c r="HT68" s="84"/>
      <c r="HU68" s="84"/>
      <c r="HV68" s="84"/>
      <c r="HW68" s="84"/>
      <c r="HX68" s="84"/>
      <c r="HY68" s="84"/>
      <c r="HZ68" s="84"/>
      <c r="IA68" s="84"/>
      <c r="IB68" s="84"/>
      <c r="IC68" s="84"/>
      <c r="ID68" s="84"/>
      <c r="IE68" s="84"/>
      <c r="IF68" s="84"/>
      <c r="IG68" s="84"/>
      <c r="IH68" s="84"/>
      <c r="II68" s="84"/>
      <c r="IJ68" s="84"/>
      <c r="IK68" s="84"/>
      <c r="IL68" s="84"/>
    </row>
    <row r="69" spans="1:246" ht="14" customHeight="1" x14ac:dyDescent="0.3">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BM69" s="84"/>
      <c r="BN69" s="84"/>
      <c r="BO69" s="84"/>
      <c r="BP69" s="84"/>
      <c r="BQ69" s="84"/>
      <c r="BR69" s="84"/>
      <c r="BS69" s="84"/>
      <c r="BT69" s="84"/>
      <c r="BU69" s="84"/>
      <c r="BV69" s="84"/>
      <c r="BW69" s="84"/>
      <c r="BX69" s="84"/>
      <c r="BY69" s="84"/>
      <c r="BZ69" s="84"/>
      <c r="CA69" s="84"/>
      <c r="CB69" s="84"/>
      <c r="CC69" s="84"/>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ET69" s="84"/>
      <c r="EU69" s="84"/>
      <c r="EV69" s="84"/>
      <c r="EW69" s="84"/>
      <c r="EX69" s="84"/>
      <c r="EY69" s="84"/>
      <c r="EZ69" s="84"/>
      <c r="FA69" s="84"/>
      <c r="FB69" s="84"/>
      <c r="FC69" s="84"/>
      <c r="FD69" s="84"/>
      <c r="FE69" s="84"/>
      <c r="FF69" s="84"/>
      <c r="FG69" s="84"/>
      <c r="FH69" s="84"/>
      <c r="FI69" s="84"/>
      <c r="FJ69" s="84"/>
      <c r="FK69" s="84"/>
      <c r="FL69" s="84"/>
      <c r="FM69" s="84"/>
      <c r="FN69" s="84"/>
      <c r="FO69" s="84"/>
      <c r="FP69" s="84"/>
      <c r="FQ69" s="84"/>
      <c r="FR69" s="84"/>
      <c r="FS69" s="84"/>
      <c r="FT69" s="84"/>
      <c r="FU69" s="84"/>
      <c r="FV69" s="84"/>
      <c r="FW69" s="84"/>
      <c r="FX69" s="84"/>
      <c r="FY69" s="84"/>
      <c r="FZ69" s="84"/>
      <c r="GA69" s="84"/>
      <c r="GB69" s="84"/>
      <c r="GC69" s="84"/>
      <c r="GD69" s="84"/>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row>
    <row r="70" spans="1:246" ht="32.25" customHeight="1" x14ac:dyDescent="0.3">
      <c r="A70" s="84"/>
      <c r="B70" s="84"/>
      <c r="C70" s="84"/>
      <c r="D70" s="84"/>
      <c r="E70" s="84"/>
      <c r="F70" s="84"/>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row>
    <row r="71" spans="1:246" ht="14" customHeight="1" x14ac:dyDescent="0.3">
      <c r="A71" s="84"/>
      <c r="B71" s="84"/>
      <c r="C71" s="84"/>
      <c r="D71" s="84"/>
      <c r="E71" s="84"/>
      <c r="F71" s="84"/>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c r="BQ71" s="84"/>
      <c r="BR71" s="84"/>
      <c r="BS71" s="84"/>
      <c r="BT71" s="84"/>
      <c r="BU71" s="84"/>
      <c r="BV71" s="84"/>
      <c r="BW71" s="84"/>
      <c r="BX71" s="84"/>
      <c r="BY71" s="84"/>
      <c r="BZ71" s="84"/>
      <c r="CA71" s="84"/>
      <c r="CB71" s="84"/>
      <c r="CC71" s="84"/>
      <c r="CD71" s="84"/>
      <c r="CE71" s="84"/>
      <c r="CF71" s="84"/>
      <c r="CG71" s="84"/>
      <c r="CH71" s="84"/>
      <c r="CI71" s="84"/>
      <c r="CJ71" s="84"/>
      <c r="CK71" s="84"/>
      <c r="CL71" s="84"/>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4"/>
      <c r="FF71" s="84"/>
      <c r="FG71" s="84"/>
      <c r="FH71" s="84"/>
      <c r="FI71" s="84"/>
      <c r="FJ71" s="84"/>
      <c r="FK71" s="84"/>
      <c r="FL71" s="84"/>
      <c r="FM71" s="84"/>
      <c r="FN71" s="84"/>
      <c r="FO71" s="84"/>
      <c r="FP71" s="84"/>
      <c r="FQ71" s="84"/>
      <c r="FR71" s="84"/>
      <c r="FS71" s="84"/>
      <c r="FT71" s="84"/>
      <c r="FU71" s="84"/>
      <c r="FV71" s="84"/>
      <c r="FW71" s="84"/>
      <c r="FX71" s="84"/>
      <c r="FY71" s="84"/>
      <c r="FZ71" s="84"/>
      <c r="GA71" s="84"/>
      <c r="GB71" s="84"/>
      <c r="GC71" s="84"/>
      <c r="GD71" s="84"/>
      <c r="GE71" s="84"/>
      <c r="GF71" s="84"/>
      <c r="GG71" s="84"/>
      <c r="GH71" s="84"/>
      <c r="GI71" s="84"/>
      <c r="GJ71" s="84"/>
      <c r="GK71" s="84"/>
      <c r="GL71" s="84"/>
      <c r="GM71" s="84"/>
      <c r="GN71" s="84"/>
      <c r="GO71" s="84"/>
      <c r="GP71" s="84"/>
      <c r="GQ71" s="84"/>
      <c r="GR71" s="84"/>
      <c r="GS71" s="84"/>
      <c r="GT71" s="84"/>
      <c r="GU71" s="84"/>
      <c r="GV71" s="84"/>
      <c r="GW71" s="84"/>
      <c r="GX71" s="84"/>
      <c r="GY71" s="84"/>
      <c r="GZ71" s="84"/>
      <c r="HA71" s="84"/>
      <c r="HB71" s="84"/>
      <c r="HC71" s="84"/>
      <c r="HD71" s="84"/>
      <c r="HE71" s="84"/>
      <c r="HF71" s="84"/>
      <c r="HG71" s="84"/>
      <c r="HH71" s="84"/>
      <c r="HI71" s="84"/>
      <c r="HJ71" s="84"/>
      <c r="HK71" s="84"/>
      <c r="HL71" s="84"/>
      <c r="HM71" s="84"/>
      <c r="HN71" s="84"/>
      <c r="HO71" s="84"/>
      <c r="HP71" s="84"/>
      <c r="HQ71" s="84"/>
      <c r="HR71" s="84"/>
      <c r="HS71" s="84"/>
      <c r="HT71" s="84"/>
      <c r="HU71" s="84"/>
      <c r="HV71" s="84"/>
      <c r="HW71" s="84"/>
      <c r="HX71" s="84"/>
      <c r="HY71" s="84"/>
      <c r="HZ71" s="84"/>
      <c r="IA71" s="84"/>
      <c r="IB71" s="84"/>
      <c r="IC71" s="84"/>
      <c r="ID71" s="84"/>
      <c r="IE71" s="84"/>
      <c r="IF71" s="84"/>
      <c r="IG71" s="84"/>
      <c r="IH71" s="84"/>
      <c r="II71" s="84"/>
      <c r="IJ71" s="84"/>
      <c r="IK71" s="84"/>
      <c r="IL71" s="84"/>
    </row>
    <row r="72" spans="1:246" ht="57" customHeight="1" x14ac:dyDescent="0.3">
      <c r="A72" s="84"/>
      <c r="B72" s="84"/>
      <c r="C72" s="84"/>
      <c r="D72" s="84"/>
      <c r="E72" s="84"/>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84"/>
      <c r="BE72" s="84"/>
      <c r="BF72" s="84"/>
      <c r="BG72" s="84"/>
      <c r="BH72" s="84"/>
      <c r="BI72" s="84"/>
      <c r="BJ72" s="84"/>
      <c r="BK72" s="84"/>
      <c r="BL72" s="84"/>
      <c r="BM72" s="84"/>
      <c r="BN72" s="84"/>
      <c r="BO72" s="84"/>
      <c r="BP72" s="84"/>
      <c r="BQ72" s="84"/>
      <c r="BR72" s="84"/>
      <c r="BS72" s="84"/>
      <c r="BT72" s="84"/>
      <c r="BU72" s="84"/>
      <c r="BV72" s="84"/>
      <c r="BW72" s="84"/>
      <c r="BX72" s="84"/>
      <c r="BY72" s="84"/>
      <c r="BZ72" s="84"/>
      <c r="CA72" s="84"/>
      <c r="CB72" s="84"/>
      <c r="CC72" s="84"/>
      <c r="CD72" s="84"/>
      <c r="CE72" s="84"/>
      <c r="CF72" s="84"/>
      <c r="CG72" s="84"/>
      <c r="CH72" s="84"/>
      <c r="CI72" s="84"/>
      <c r="CJ72" s="84"/>
      <c r="CK72" s="84"/>
      <c r="CL72" s="84"/>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X72" s="84"/>
      <c r="FY72" s="84"/>
      <c r="FZ72" s="84"/>
      <c r="GA72" s="84"/>
      <c r="GB72" s="84"/>
      <c r="GC72" s="84"/>
      <c r="GD72" s="84"/>
      <c r="GE72" s="84"/>
      <c r="GF72" s="84"/>
      <c r="GG72" s="84"/>
      <c r="GH72" s="84"/>
      <c r="GI72" s="84"/>
      <c r="GJ72" s="84"/>
      <c r="GK72" s="84"/>
      <c r="GL72" s="84"/>
      <c r="GM72" s="84"/>
      <c r="GN72" s="84"/>
      <c r="GO72" s="84"/>
      <c r="GP72" s="84"/>
      <c r="GQ72" s="84"/>
      <c r="GR72" s="84"/>
      <c r="GS72" s="84"/>
      <c r="GT72" s="84"/>
      <c r="GU72" s="84"/>
      <c r="GV72" s="84"/>
      <c r="GW72" s="84"/>
      <c r="GX72" s="84"/>
      <c r="GY72" s="84"/>
      <c r="GZ72" s="84"/>
      <c r="HA72" s="84"/>
      <c r="HB72" s="84"/>
      <c r="HC72" s="84"/>
      <c r="HD72" s="84"/>
      <c r="HE72" s="84"/>
      <c r="HF72" s="84"/>
      <c r="HG72" s="84"/>
      <c r="HH72" s="84"/>
      <c r="HI72" s="84"/>
      <c r="HJ72" s="84"/>
      <c r="HK72" s="84"/>
      <c r="HL72" s="84"/>
      <c r="HM72" s="84"/>
      <c r="HN72" s="84"/>
      <c r="HO72" s="84"/>
      <c r="HP72" s="84"/>
      <c r="HQ72" s="84"/>
      <c r="HR72" s="84"/>
      <c r="HS72" s="84"/>
      <c r="HT72" s="84"/>
      <c r="HU72" s="84"/>
      <c r="HV72" s="84"/>
      <c r="HW72" s="84"/>
      <c r="HX72" s="84"/>
      <c r="HY72" s="84"/>
      <c r="HZ72" s="84"/>
      <c r="IA72" s="84"/>
      <c r="IB72" s="84"/>
      <c r="IC72" s="84"/>
      <c r="ID72" s="84"/>
      <c r="IE72" s="84"/>
      <c r="IF72" s="84"/>
      <c r="IG72" s="84"/>
      <c r="IH72" s="84"/>
      <c r="II72" s="84"/>
      <c r="IJ72" s="84"/>
      <c r="IK72" s="84"/>
      <c r="IL72" s="84"/>
    </row>
    <row r="73" spans="1:246" ht="56.25" customHeight="1" x14ac:dyDescent="0.3">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84"/>
      <c r="BF73" s="84"/>
      <c r="BG73" s="84"/>
      <c r="BH73" s="84"/>
      <c r="BI73" s="84"/>
      <c r="BJ73" s="84"/>
      <c r="BK73" s="84"/>
      <c r="BL73" s="84"/>
      <c r="BM73" s="84"/>
      <c r="BN73" s="84"/>
      <c r="BO73" s="84"/>
      <c r="BP73" s="84"/>
      <c r="BQ73" s="84"/>
      <c r="BR73" s="84"/>
      <c r="BS73" s="84"/>
      <c r="BT73" s="84"/>
      <c r="BU73" s="84"/>
      <c r="BV73" s="84"/>
      <c r="BW73" s="84"/>
      <c r="BX73" s="84"/>
      <c r="BY73" s="84"/>
      <c r="BZ73" s="84"/>
      <c r="CA73" s="84"/>
      <c r="CB73" s="84"/>
      <c r="CC73" s="84"/>
      <c r="CD73" s="84"/>
      <c r="CE73" s="84"/>
      <c r="CF73" s="84"/>
      <c r="CG73" s="84"/>
      <c r="CH73" s="84"/>
      <c r="CI73" s="84"/>
      <c r="CJ73" s="84"/>
      <c r="CK73" s="84"/>
      <c r="CL73" s="84"/>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X73" s="84"/>
      <c r="FY73" s="84"/>
      <c r="FZ73" s="84"/>
      <c r="GA73" s="84"/>
      <c r="GB73" s="84"/>
      <c r="GC73" s="84"/>
      <c r="GD73" s="84"/>
      <c r="GE73" s="84"/>
      <c r="GF73" s="84"/>
      <c r="GG73" s="84"/>
      <c r="GH73" s="84"/>
      <c r="GI73" s="84"/>
      <c r="GJ73" s="84"/>
      <c r="GK73" s="84"/>
      <c r="GL73" s="84"/>
      <c r="GM73" s="84"/>
      <c r="GN73" s="84"/>
      <c r="GO73" s="84"/>
      <c r="GP73" s="84"/>
      <c r="GQ73" s="84"/>
      <c r="GR73" s="84"/>
      <c r="GS73" s="84"/>
      <c r="GT73" s="84"/>
      <c r="GU73" s="84"/>
      <c r="GV73" s="84"/>
      <c r="GW73" s="84"/>
      <c r="GX73" s="84"/>
      <c r="GY73" s="84"/>
      <c r="GZ73" s="84"/>
      <c r="HA73" s="84"/>
      <c r="HB73" s="84"/>
      <c r="HC73" s="84"/>
      <c r="HD73" s="84"/>
      <c r="HE73" s="84"/>
      <c r="HF73" s="84"/>
      <c r="HG73" s="84"/>
      <c r="HH73" s="84"/>
      <c r="HI73" s="84"/>
      <c r="HJ73" s="84"/>
      <c r="HK73" s="84"/>
      <c r="HL73" s="84"/>
      <c r="HM73" s="84"/>
      <c r="HN73" s="84"/>
      <c r="HO73" s="84"/>
      <c r="HP73" s="84"/>
      <c r="HQ73" s="84"/>
      <c r="HR73" s="84"/>
      <c r="HS73" s="84"/>
      <c r="HT73" s="84"/>
      <c r="HU73" s="84"/>
      <c r="HV73" s="84"/>
      <c r="HW73" s="84"/>
      <c r="HX73" s="84"/>
      <c r="HY73" s="84"/>
      <c r="HZ73" s="84"/>
      <c r="IA73" s="84"/>
      <c r="IB73" s="84"/>
      <c r="IC73" s="84"/>
      <c r="ID73" s="84"/>
      <c r="IE73" s="84"/>
      <c r="IF73" s="84"/>
      <c r="IG73" s="84"/>
      <c r="IH73" s="84"/>
      <c r="II73" s="84"/>
      <c r="IJ73" s="84"/>
      <c r="IK73" s="84"/>
      <c r="IL73" s="84"/>
    </row>
    <row r="74" spans="1:246" ht="44.25" customHeight="1" x14ac:dyDescent="0.3">
      <c r="A74" s="84"/>
      <c r="B74" s="84"/>
      <c r="C74" s="84"/>
      <c r="D74" s="84"/>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84"/>
      <c r="BG74" s="84"/>
      <c r="BH74" s="84"/>
      <c r="BI74" s="84"/>
      <c r="BJ74" s="84"/>
      <c r="BK74" s="84"/>
      <c r="BL74" s="84"/>
      <c r="BM74" s="84"/>
      <c r="BN74" s="84"/>
      <c r="BO74" s="84"/>
      <c r="BP74" s="84"/>
      <c r="BQ74" s="84"/>
      <c r="BR74" s="84"/>
      <c r="BS74" s="84"/>
      <c r="BT74" s="84"/>
      <c r="BU74" s="84"/>
      <c r="BV74" s="84"/>
      <c r="BW74" s="84"/>
      <c r="BX74" s="84"/>
      <c r="BY74" s="84"/>
      <c r="BZ74" s="84"/>
      <c r="CA74" s="84"/>
      <c r="CB74" s="84"/>
      <c r="CC74" s="84"/>
      <c r="CD74" s="84"/>
      <c r="CE74" s="84"/>
      <c r="CF74" s="84"/>
      <c r="CG74" s="84"/>
      <c r="CH74" s="84"/>
      <c r="CI74" s="84"/>
      <c r="CJ74" s="84"/>
      <c r="CK74" s="84"/>
      <c r="CL74" s="84"/>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X74" s="84"/>
      <c r="FY74" s="84"/>
      <c r="FZ74" s="84"/>
      <c r="GA74" s="84"/>
      <c r="GB74" s="84"/>
      <c r="GC74" s="84"/>
      <c r="GD74" s="84"/>
      <c r="GE74" s="84"/>
      <c r="GF74" s="84"/>
      <c r="GG74" s="84"/>
      <c r="GH74" s="84"/>
      <c r="GI74" s="84"/>
      <c r="GJ74" s="84"/>
      <c r="GK74" s="84"/>
      <c r="GL74" s="84"/>
      <c r="GM74" s="84"/>
      <c r="GN74" s="84"/>
      <c r="GO74" s="84"/>
      <c r="GP74" s="84"/>
      <c r="GQ74" s="84"/>
      <c r="GR74" s="84"/>
      <c r="GS74" s="84"/>
      <c r="GT74" s="84"/>
      <c r="GU74" s="84"/>
      <c r="GV74" s="84"/>
      <c r="GW74" s="84"/>
      <c r="GX74" s="84"/>
      <c r="GY74" s="84"/>
      <c r="GZ74" s="84"/>
      <c r="HA74" s="84"/>
      <c r="HB74" s="84"/>
      <c r="HC74" s="84"/>
      <c r="HD74" s="84"/>
      <c r="HE74" s="84"/>
      <c r="HF74" s="84"/>
      <c r="HG74" s="84"/>
      <c r="HH74" s="84"/>
      <c r="HI74" s="84"/>
      <c r="HJ74" s="84"/>
      <c r="HK74" s="84"/>
      <c r="HL74" s="84"/>
      <c r="HM74" s="84"/>
      <c r="HN74" s="84"/>
      <c r="HO74" s="84"/>
      <c r="HP74" s="84"/>
      <c r="HQ74" s="84"/>
      <c r="HR74" s="84"/>
      <c r="HS74" s="84"/>
      <c r="HT74" s="84"/>
      <c r="HU74" s="84"/>
      <c r="HV74" s="84"/>
      <c r="HW74" s="84"/>
      <c r="HX74" s="84"/>
      <c r="HY74" s="84"/>
      <c r="HZ74" s="84"/>
      <c r="IA74" s="84"/>
      <c r="IB74" s="84"/>
      <c r="IC74" s="84"/>
      <c r="ID74" s="84"/>
      <c r="IE74" s="84"/>
      <c r="IF74" s="84"/>
      <c r="IG74" s="84"/>
      <c r="IH74" s="84"/>
      <c r="II74" s="84"/>
      <c r="IJ74" s="84"/>
      <c r="IK74" s="84"/>
      <c r="IL74" s="84"/>
    </row>
    <row r="75" spans="1:246" s="92" customFormat="1" ht="29.25" customHeight="1" x14ac:dyDescent="0.3">
      <c r="A75" s="84"/>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X75" s="84"/>
      <c r="FY75" s="84"/>
      <c r="FZ75" s="84"/>
      <c r="GA75" s="84"/>
      <c r="GB75" s="84"/>
      <c r="GC75" s="84"/>
      <c r="GD75" s="84"/>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row>
    <row r="76" spans="1:246" ht="14" customHeight="1" x14ac:dyDescent="0.3">
      <c r="A76" s="84"/>
      <c r="B76" s="84"/>
      <c r="C76" s="84"/>
      <c r="D76" s="84"/>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4"/>
      <c r="FF76" s="84"/>
      <c r="FG76" s="84"/>
      <c r="FH76" s="84"/>
      <c r="FI76" s="84"/>
      <c r="FJ76" s="84"/>
      <c r="FK76" s="84"/>
      <c r="FL76" s="84"/>
      <c r="FM76" s="84"/>
      <c r="FN76" s="84"/>
      <c r="FO76" s="84"/>
      <c r="FP76" s="84"/>
      <c r="FQ76" s="84"/>
      <c r="FR76" s="84"/>
      <c r="FS76" s="84"/>
      <c r="FT76" s="84"/>
      <c r="FU76" s="84"/>
      <c r="FV76" s="84"/>
      <c r="FW76" s="84"/>
      <c r="FX76" s="84"/>
      <c r="FY76" s="84"/>
      <c r="FZ76" s="84"/>
      <c r="GA76" s="84"/>
      <c r="GB76" s="84"/>
      <c r="GC76" s="84"/>
      <c r="GD76" s="84"/>
      <c r="GE76" s="84"/>
      <c r="GF76" s="84"/>
      <c r="GG76" s="84"/>
      <c r="GH76" s="84"/>
      <c r="GI76" s="84"/>
      <c r="GJ76" s="84"/>
      <c r="GK76" s="84"/>
      <c r="GL76" s="84"/>
      <c r="GM76" s="84"/>
      <c r="GN76" s="84"/>
      <c r="GO76" s="84"/>
      <c r="GP76" s="84"/>
      <c r="GQ76" s="84"/>
      <c r="GR76" s="84"/>
      <c r="GS76" s="84"/>
      <c r="GT76" s="84"/>
      <c r="GU76" s="84"/>
      <c r="GV76" s="84"/>
      <c r="GW76" s="84"/>
      <c r="GX76" s="84"/>
      <c r="GY76" s="84"/>
      <c r="GZ76" s="84"/>
      <c r="HA76" s="84"/>
      <c r="HB76" s="84"/>
      <c r="HC76" s="84"/>
      <c r="HD76" s="84"/>
      <c r="HE76" s="84"/>
      <c r="HF76" s="84"/>
      <c r="HG76" s="84"/>
      <c r="HH76" s="84"/>
      <c r="HI76" s="84"/>
      <c r="HJ76" s="84"/>
      <c r="HK76" s="84"/>
      <c r="HL76" s="84"/>
      <c r="HM76" s="84"/>
      <c r="HN76" s="84"/>
      <c r="HO76" s="84"/>
      <c r="HP76" s="84"/>
      <c r="HQ76" s="84"/>
      <c r="HR76" s="84"/>
      <c r="HS76" s="84"/>
      <c r="HT76" s="84"/>
      <c r="HU76" s="84"/>
      <c r="HV76" s="84"/>
      <c r="HW76" s="84"/>
      <c r="HX76" s="84"/>
      <c r="HY76" s="84"/>
      <c r="HZ76" s="84"/>
      <c r="IA76" s="84"/>
      <c r="IB76" s="84"/>
      <c r="IC76" s="84"/>
      <c r="ID76" s="84"/>
      <c r="IE76" s="84"/>
      <c r="IF76" s="84"/>
      <c r="IG76" s="84"/>
      <c r="IH76" s="84"/>
      <c r="II76" s="84"/>
      <c r="IJ76" s="84"/>
      <c r="IK76" s="84"/>
      <c r="IL76" s="84"/>
    </row>
    <row r="77" spans="1:246" ht="90.75" customHeight="1" x14ac:dyDescent="0.3">
      <c r="A77" s="84"/>
      <c r="B77" s="84"/>
      <c r="C77" s="84"/>
      <c r="D77" s="84"/>
      <c r="E77" s="84"/>
      <c r="F77" s="84"/>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c r="FF77" s="84"/>
      <c r="FG77" s="84"/>
      <c r="FH77" s="84"/>
      <c r="FI77" s="84"/>
      <c r="FJ77" s="84"/>
      <c r="FK77" s="84"/>
      <c r="FL77" s="84"/>
      <c r="FM77" s="84"/>
      <c r="FN77" s="84"/>
      <c r="FO77" s="84"/>
      <c r="FP77" s="84"/>
      <c r="FQ77" s="84"/>
      <c r="FR77" s="84"/>
      <c r="FS77" s="84"/>
      <c r="FT77" s="84"/>
      <c r="FU77" s="84"/>
      <c r="FV77" s="84"/>
      <c r="FW77" s="84"/>
      <c r="FX77" s="84"/>
      <c r="FY77" s="84"/>
      <c r="FZ77" s="84"/>
      <c r="GA77" s="84"/>
      <c r="GB77" s="84"/>
      <c r="GC77" s="84"/>
      <c r="GD77" s="84"/>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row>
    <row r="78" spans="1:246" ht="21.75" customHeight="1" x14ac:dyDescent="0.3">
      <c r="A78" s="84"/>
      <c r="B78" s="84"/>
      <c r="C78" s="84"/>
      <c r="D78" s="84"/>
      <c r="E78" s="84"/>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c r="BM78" s="84"/>
      <c r="BN78" s="84"/>
      <c r="BO78" s="84"/>
      <c r="BP78" s="84"/>
      <c r="BQ78" s="84"/>
      <c r="BR78" s="84"/>
      <c r="BS78" s="84"/>
      <c r="BT78" s="84"/>
      <c r="BU78" s="84"/>
      <c r="BV78" s="84"/>
      <c r="BW78" s="84"/>
      <c r="BX78" s="84"/>
      <c r="BY78" s="84"/>
      <c r="BZ78" s="84"/>
      <c r="CA78" s="84"/>
      <c r="CB78" s="84"/>
      <c r="CC78" s="84"/>
      <c r="CD78" s="84"/>
      <c r="CE78" s="84"/>
      <c r="CF78" s="84"/>
      <c r="CG78" s="84"/>
      <c r="CH78" s="84"/>
      <c r="CI78" s="84"/>
      <c r="CJ78" s="84"/>
      <c r="CK78" s="84"/>
      <c r="CL78" s="84"/>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4"/>
      <c r="FF78" s="84"/>
      <c r="FG78" s="84"/>
      <c r="FH78" s="84"/>
      <c r="FI78" s="84"/>
      <c r="FJ78" s="84"/>
      <c r="FK78" s="84"/>
      <c r="FL78" s="84"/>
      <c r="FM78" s="84"/>
      <c r="FN78" s="84"/>
      <c r="FO78" s="84"/>
      <c r="FP78" s="84"/>
      <c r="FQ78" s="84"/>
      <c r="FR78" s="84"/>
      <c r="FS78" s="84"/>
      <c r="FT78" s="84"/>
      <c r="FU78" s="84"/>
      <c r="FV78" s="84"/>
      <c r="FW78" s="84"/>
      <c r="FX78" s="84"/>
      <c r="FY78" s="84"/>
      <c r="FZ78" s="84"/>
      <c r="GA78" s="84"/>
      <c r="GB78" s="84"/>
      <c r="GC78" s="84"/>
      <c r="GD78" s="84"/>
      <c r="GE78" s="84"/>
      <c r="GF78" s="84"/>
      <c r="GG78" s="84"/>
      <c r="GH78" s="84"/>
      <c r="GI78" s="84"/>
      <c r="GJ78" s="84"/>
      <c r="GK78" s="84"/>
      <c r="GL78" s="84"/>
      <c r="GM78" s="84"/>
      <c r="GN78" s="84"/>
      <c r="GO78" s="84"/>
      <c r="GP78" s="84"/>
      <c r="GQ78" s="84"/>
      <c r="GR78" s="84"/>
      <c r="GS78" s="84"/>
      <c r="GT78" s="84"/>
      <c r="GU78" s="84"/>
      <c r="GV78" s="84"/>
      <c r="GW78" s="84"/>
      <c r="GX78" s="84"/>
      <c r="GY78" s="84"/>
      <c r="GZ78" s="84"/>
      <c r="HA78" s="84"/>
      <c r="HB78" s="84"/>
      <c r="HC78" s="84"/>
      <c r="HD78" s="84"/>
      <c r="HE78" s="84"/>
      <c r="HF78" s="84"/>
      <c r="HG78" s="84"/>
      <c r="HH78" s="84"/>
      <c r="HI78" s="84"/>
      <c r="HJ78" s="84"/>
      <c r="HK78" s="84"/>
      <c r="HL78" s="84"/>
      <c r="HM78" s="84"/>
      <c r="HN78" s="84"/>
      <c r="HO78" s="84"/>
      <c r="HP78" s="84"/>
      <c r="HQ78" s="84"/>
      <c r="HR78" s="84"/>
      <c r="HS78" s="84"/>
      <c r="HT78" s="84"/>
      <c r="HU78" s="84"/>
      <c r="HV78" s="84"/>
      <c r="HW78" s="84"/>
      <c r="HX78" s="84"/>
      <c r="HY78" s="84"/>
      <c r="HZ78" s="84"/>
      <c r="IA78" s="84"/>
      <c r="IB78" s="84"/>
      <c r="IC78" s="84"/>
      <c r="ID78" s="84"/>
      <c r="IE78" s="84"/>
      <c r="IF78" s="84"/>
      <c r="IG78" s="84"/>
      <c r="IH78" s="84"/>
      <c r="II78" s="84"/>
      <c r="IJ78" s="84"/>
      <c r="IK78" s="84"/>
      <c r="IL78" s="84"/>
    </row>
    <row r="79" spans="1:246" ht="31.5" customHeight="1" x14ac:dyDescent="0.3">
      <c r="A79" s="84"/>
      <c r="B79" s="84"/>
      <c r="C79" s="84"/>
      <c r="D79" s="84"/>
      <c r="E79" s="84"/>
      <c r="F79" s="84"/>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c r="BI79" s="84"/>
      <c r="BJ79" s="84"/>
      <c r="BK79" s="84"/>
      <c r="BL79" s="84"/>
      <c r="BM79" s="84"/>
      <c r="BN79" s="84"/>
      <c r="BO79" s="84"/>
      <c r="BP79" s="84"/>
      <c r="BQ79" s="84"/>
      <c r="BR79" s="84"/>
      <c r="BS79" s="84"/>
      <c r="BT79" s="84"/>
      <c r="BU79" s="84"/>
      <c r="BV79" s="84"/>
      <c r="BW79" s="84"/>
      <c r="BX79" s="84"/>
      <c r="BY79" s="84"/>
      <c r="BZ79" s="84"/>
      <c r="CA79" s="84"/>
      <c r="CB79" s="84"/>
      <c r="CC79" s="84"/>
      <c r="CD79" s="84"/>
      <c r="CE79" s="84"/>
      <c r="CF79" s="84"/>
      <c r="CG79" s="84"/>
      <c r="CH79" s="84"/>
      <c r="CI79" s="84"/>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D79" s="84"/>
      <c r="FE79" s="84"/>
      <c r="FF79" s="84"/>
      <c r="FG79" s="84"/>
      <c r="FH79" s="84"/>
      <c r="FI79" s="84"/>
      <c r="FJ79" s="84"/>
      <c r="FK79" s="84"/>
      <c r="FL79" s="84"/>
      <c r="FM79" s="84"/>
      <c r="FN79" s="84"/>
      <c r="FO79" s="84"/>
      <c r="FP79" s="84"/>
      <c r="FQ79" s="84"/>
      <c r="FR79" s="84"/>
      <c r="FS79" s="84"/>
      <c r="FT79" s="84"/>
      <c r="FU79" s="84"/>
      <c r="FV79" s="84"/>
      <c r="FW79" s="84"/>
      <c r="FX79" s="84"/>
      <c r="FY79" s="84"/>
      <c r="FZ79" s="84"/>
      <c r="GA79" s="84"/>
      <c r="GB79" s="84"/>
      <c r="GC79" s="84"/>
      <c r="GD79" s="84"/>
      <c r="GE79" s="84"/>
      <c r="GF79" s="84"/>
      <c r="GG79" s="84"/>
      <c r="GH79" s="84"/>
      <c r="GI79" s="84"/>
      <c r="GJ79" s="84"/>
      <c r="GK79" s="84"/>
      <c r="GL79" s="84"/>
      <c r="GM79" s="84"/>
      <c r="GN79" s="84"/>
      <c r="GO79" s="84"/>
      <c r="GP79" s="84"/>
      <c r="GQ79" s="84"/>
      <c r="GR79" s="84"/>
      <c r="GS79" s="84"/>
      <c r="GT79" s="84"/>
      <c r="GU79" s="84"/>
      <c r="GV79" s="84"/>
      <c r="GW79" s="84"/>
      <c r="GX79" s="84"/>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c r="HX79" s="84"/>
      <c r="HY79" s="84"/>
      <c r="HZ79" s="84"/>
      <c r="IA79" s="84"/>
      <c r="IB79" s="84"/>
      <c r="IC79" s="84"/>
      <c r="ID79" s="84"/>
      <c r="IE79" s="84"/>
      <c r="IF79" s="84"/>
      <c r="IG79" s="84"/>
      <c r="IH79" s="84"/>
      <c r="II79" s="84"/>
      <c r="IJ79" s="84"/>
      <c r="IK79" s="84"/>
      <c r="IL79" s="84"/>
    </row>
    <row r="80" spans="1:246" ht="45" customHeight="1" x14ac:dyDescent="0.3">
      <c r="A80" s="84"/>
      <c r="B80" s="84"/>
      <c r="C80" s="84"/>
      <c r="D80" s="84"/>
      <c r="E80" s="84"/>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84"/>
      <c r="BM80" s="84"/>
      <c r="BN80" s="84"/>
      <c r="BO80" s="84"/>
      <c r="BP80" s="84"/>
      <c r="BQ80" s="84"/>
      <c r="BR80" s="84"/>
      <c r="BS80" s="84"/>
      <c r="BT80" s="84"/>
      <c r="BU80" s="84"/>
      <c r="BV80" s="84"/>
      <c r="BW80" s="84"/>
      <c r="BX80" s="84"/>
      <c r="BY80" s="84"/>
      <c r="BZ80" s="84"/>
      <c r="CA80" s="84"/>
      <c r="CB80" s="84"/>
      <c r="CC80" s="84"/>
      <c r="CD80" s="84"/>
      <c r="CE80" s="84"/>
      <c r="CF80" s="84"/>
      <c r="CG80" s="84"/>
      <c r="CH80" s="84"/>
      <c r="CI80" s="84"/>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D80" s="84"/>
      <c r="FE80" s="84"/>
      <c r="FF80" s="84"/>
      <c r="FG80" s="84"/>
      <c r="FH80" s="84"/>
      <c r="FI80" s="84"/>
      <c r="FJ80" s="84"/>
      <c r="FK80" s="84"/>
      <c r="FL80" s="84"/>
      <c r="FM80" s="84"/>
      <c r="FN80" s="84"/>
      <c r="FO80" s="84"/>
      <c r="FP80" s="84"/>
      <c r="FQ80" s="84"/>
      <c r="FR80" s="84"/>
      <c r="FS80" s="84"/>
      <c r="FT80" s="84"/>
      <c r="FU80" s="84"/>
      <c r="FV80" s="84"/>
      <c r="FW80" s="84"/>
      <c r="FX80" s="84"/>
      <c r="FY80" s="84"/>
      <c r="FZ80" s="84"/>
      <c r="GA80" s="84"/>
      <c r="GB80" s="84"/>
      <c r="GC80" s="84"/>
      <c r="GD80" s="84"/>
      <c r="GE80" s="84"/>
      <c r="GF80" s="84"/>
      <c r="GG80" s="84"/>
      <c r="GH80" s="84"/>
      <c r="GI80" s="84"/>
      <c r="GJ80" s="84"/>
      <c r="GK80" s="84"/>
      <c r="GL80" s="84"/>
      <c r="GM80" s="84"/>
      <c r="GN80" s="84"/>
      <c r="GO80" s="84"/>
      <c r="GP80" s="84"/>
      <c r="GQ80" s="84"/>
      <c r="GR80" s="84"/>
      <c r="GS80" s="84"/>
      <c r="GT80" s="84"/>
      <c r="GU80" s="84"/>
      <c r="GV80" s="84"/>
      <c r="GW80" s="84"/>
      <c r="GX80" s="84"/>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c r="HX80" s="84"/>
      <c r="HY80" s="84"/>
      <c r="HZ80" s="84"/>
      <c r="IA80" s="84"/>
      <c r="IB80" s="84"/>
      <c r="IC80" s="84"/>
      <c r="ID80" s="84"/>
      <c r="IE80" s="84"/>
      <c r="IF80" s="84"/>
      <c r="IG80" s="84"/>
      <c r="IH80" s="84"/>
      <c r="II80" s="84"/>
      <c r="IJ80" s="84"/>
      <c r="IK80" s="84"/>
      <c r="IL80" s="84"/>
    </row>
    <row r="81" spans="1:246" s="92" customFormat="1" ht="29.25" customHeight="1" x14ac:dyDescent="0.3">
      <c r="A81" s="84"/>
      <c r="B81" s="84"/>
      <c r="C81" s="84"/>
      <c r="D81" s="84"/>
      <c r="E81" s="84"/>
      <c r="F81" s="84"/>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c r="BI81" s="84"/>
      <c r="BJ81" s="84"/>
      <c r="BK81" s="84"/>
      <c r="BL81" s="84"/>
      <c r="BM81" s="84"/>
      <c r="BN81" s="84"/>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D81" s="84"/>
      <c r="FE81" s="84"/>
      <c r="FF81" s="84"/>
      <c r="FG81" s="84"/>
      <c r="FH81" s="84"/>
      <c r="FI81" s="84"/>
      <c r="FJ81" s="84"/>
      <c r="FK81" s="84"/>
      <c r="FL81" s="84"/>
      <c r="FM81" s="84"/>
      <c r="FN81" s="84"/>
      <c r="FO81" s="84"/>
      <c r="FP81" s="84"/>
      <c r="FQ81" s="84"/>
      <c r="FR81" s="84"/>
      <c r="FS81" s="84"/>
      <c r="FT81" s="84"/>
      <c r="FU81" s="84"/>
      <c r="FV81" s="84"/>
      <c r="FW81" s="84"/>
      <c r="FX81" s="84"/>
      <c r="FY81" s="84"/>
      <c r="FZ81" s="84"/>
      <c r="GA81" s="84"/>
      <c r="GB81" s="84"/>
      <c r="GC81" s="84"/>
      <c r="GD81" s="84"/>
      <c r="GE81" s="84"/>
      <c r="GF81" s="84"/>
      <c r="GG81" s="84"/>
      <c r="GH81" s="84"/>
      <c r="GI81" s="84"/>
      <c r="GJ81" s="84"/>
      <c r="GK81" s="84"/>
      <c r="GL81" s="84"/>
      <c r="GM81" s="84"/>
      <c r="GN81" s="84"/>
      <c r="GO81" s="84"/>
      <c r="GP81" s="84"/>
      <c r="GQ81" s="84"/>
      <c r="GR81" s="84"/>
      <c r="GS81" s="84"/>
      <c r="GT81" s="84"/>
      <c r="GU81" s="84"/>
      <c r="GV81" s="84"/>
      <c r="GW81" s="84"/>
      <c r="GX81" s="84"/>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c r="HX81" s="84"/>
      <c r="HY81" s="84"/>
      <c r="HZ81" s="84"/>
      <c r="IA81" s="84"/>
      <c r="IB81" s="84"/>
      <c r="IC81" s="84"/>
      <c r="ID81" s="84"/>
      <c r="IE81" s="84"/>
      <c r="IF81" s="84"/>
      <c r="IG81" s="84"/>
      <c r="IH81" s="84"/>
      <c r="II81" s="84"/>
      <c r="IJ81" s="84"/>
      <c r="IK81" s="84"/>
      <c r="IL81" s="84"/>
    </row>
    <row r="82" spans="1:246" s="71" customFormat="1" ht="14.25" customHeight="1" x14ac:dyDescent="0.3">
      <c r="A82" s="84"/>
      <c r="B82" s="84"/>
      <c r="C82" s="84"/>
      <c r="D82" s="84"/>
      <c r="E82" s="84"/>
      <c r="F82" s="84"/>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84"/>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c r="FF82" s="84"/>
      <c r="FG82" s="84"/>
      <c r="FH82" s="84"/>
      <c r="FI82" s="84"/>
      <c r="FJ82" s="84"/>
      <c r="FK82" s="84"/>
      <c r="FL82" s="84"/>
      <c r="FM82" s="84"/>
      <c r="FN82" s="84"/>
      <c r="FO82" s="84"/>
      <c r="FP82" s="84"/>
      <c r="FQ82" s="84"/>
      <c r="FR82" s="84"/>
      <c r="FS82" s="84"/>
      <c r="FT82" s="84"/>
      <c r="FU82" s="84"/>
      <c r="FV82" s="84"/>
      <c r="FW82" s="84"/>
      <c r="FX82" s="84"/>
      <c r="FY82" s="84"/>
      <c r="FZ82" s="84"/>
      <c r="GA82" s="84"/>
      <c r="GB82" s="84"/>
      <c r="GC82" s="84"/>
      <c r="GD82" s="84"/>
      <c r="GE82" s="84"/>
      <c r="GF82" s="84"/>
      <c r="GG82" s="84"/>
      <c r="GH82" s="84"/>
      <c r="GI82" s="84"/>
      <c r="GJ82" s="84"/>
      <c r="GK82" s="84"/>
      <c r="GL82" s="84"/>
      <c r="GM82" s="84"/>
      <c r="GN82" s="84"/>
      <c r="GO82" s="84"/>
      <c r="GP82" s="84"/>
      <c r="GQ82" s="84"/>
      <c r="GR82" s="84"/>
      <c r="GS82" s="84"/>
      <c r="GT82" s="84"/>
      <c r="GU82" s="84"/>
      <c r="GV82" s="84"/>
      <c r="GW82" s="84"/>
      <c r="GX82" s="84"/>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c r="HX82" s="84"/>
      <c r="HY82" s="84"/>
      <c r="HZ82" s="84"/>
      <c r="IA82" s="84"/>
      <c r="IB82" s="84"/>
      <c r="IC82" s="84"/>
      <c r="ID82" s="84"/>
      <c r="IE82" s="84"/>
      <c r="IF82" s="84"/>
      <c r="IG82" s="84"/>
      <c r="IH82" s="84"/>
      <c r="II82" s="84"/>
      <c r="IJ82" s="84"/>
      <c r="IK82" s="84"/>
      <c r="IL82" s="84"/>
    </row>
    <row r="83" spans="1:246" s="71" customFormat="1" ht="14.25" customHeight="1" x14ac:dyDescent="0.3">
      <c r="A83" s="84"/>
      <c r="B83" s="84"/>
      <c r="C83" s="84"/>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84"/>
      <c r="FE83" s="84"/>
      <c r="FF83" s="84"/>
      <c r="FG83" s="84"/>
      <c r="FH83" s="84"/>
      <c r="FI83" s="84"/>
      <c r="FJ83" s="84"/>
      <c r="FK83" s="84"/>
      <c r="FL83" s="84"/>
      <c r="FM83" s="84"/>
      <c r="FN83" s="84"/>
      <c r="FO83" s="84"/>
      <c r="FP83" s="84"/>
      <c r="FQ83" s="84"/>
      <c r="FR83" s="84"/>
      <c r="FS83" s="84"/>
      <c r="FT83" s="84"/>
      <c r="FU83" s="84"/>
      <c r="FV83" s="84"/>
      <c r="FW83" s="84"/>
      <c r="FX83" s="84"/>
      <c r="FY83" s="84"/>
      <c r="FZ83" s="84"/>
      <c r="GA83" s="84"/>
      <c r="GB83" s="84"/>
      <c r="GC83" s="84"/>
      <c r="GD83" s="84"/>
      <c r="GE83" s="84"/>
      <c r="GF83" s="84"/>
      <c r="GG83" s="84"/>
      <c r="GH83" s="84"/>
      <c r="GI83" s="84"/>
      <c r="GJ83" s="84"/>
      <c r="GK83" s="84"/>
      <c r="GL83" s="84"/>
      <c r="GM83" s="84"/>
      <c r="GN83" s="84"/>
      <c r="GO83" s="84"/>
      <c r="GP83" s="84"/>
      <c r="GQ83" s="84"/>
      <c r="GR83" s="84"/>
      <c r="GS83" s="84"/>
      <c r="GT83" s="84"/>
      <c r="GU83" s="84"/>
      <c r="GV83" s="84"/>
      <c r="GW83" s="84"/>
      <c r="GX83" s="84"/>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c r="HX83" s="84"/>
      <c r="HY83" s="84"/>
      <c r="HZ83" s="84"/>
      <c r="IA83" s="84"/>
      <c r="IB83" s="84"/>
      <c r="IC83" s="84"/>
      <c r="ID83" s="84"/>
      <c r="IE83" s="84"/>
      <c r="IF83" s="84"/>
      <c r="IG83" s="84"/>
      <c r="IH83" s="84"/>
      <c r="II83" s="84"/>
      <c r="IJ83" s="84"/>
      <c r="IK83" s="84"/>
      <c r="IL83" s="84"/>
    </row>
    <row r="84" spans="1:246" s="71" customFormat="1" ht="14.25" customHeight="1" x14ac:dyDescent="0.3">
      <c r="A84" s="84"/>
      <c r="B84" s="84"/>
      <c r="C84" s="84"/>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84"/>
      <c r="FE84" s="84"/>
      <c r="FF84" s="84"/>
      <c r="FG84" s="84"/>
      <c r="FH84" s="84"/>
      <c r="FI84" s="84"/>
      <c r="FJ84" s="84"/>
      <c r="FK84" s="84"/>
      <c r="FL84" s="84"/>
      <c r="FM84" s="84"/>
      <c r="FN84" s="84"/>
      <c r="FO84" s="84"/>
      <c r="FP84" s="84"/>
      <c r="FQ84" s="84"/>
      <c r="FR84" s="84"/>
      <c r="FS84" s="84"/>
      <c r="FT84" s="84"/>
      <c r="FU84" s="84"/>
      <c r="FV84" s="84"/>
      <c r="FW84" s="84"/>
      <c r="FX84" s="84"/>
      <c r="FY84" s="84"/>
      <c r="FZ84" s="84"/>
      <c r="GA84" s="84"/>
      <c r="GB84" s="84"/>
      <c r="GC84" s="84"/>
      <c r="GD84" s="84"/>
      <c r="GE84" s="84"/>
      <c r="GF84" s="84"/>
      <c r="GG84" s="84"/>
      <c r="GH84" s="84"/>
      <c r="GI84" s="84"/>
      <c r="GJ84" s="84"/>
      <c r="GK84" s="84"/>
      <c r="GL84" s="84"/>
      <c r="GM84" s="84"/>
      <c r="GN84" s="84"/>
      <c r="GO84" s="84"/>
      <c r="GP84" s="84"/>
      <c r="GQ84" s="84"/>
      <c r="GR84" s="84"/>
      <c r="GS84" s="84"/>
      <c r="GT84" s="84"/>
      <c r="GU84" s="84"/>
      <c r="GV84" s="84"/>
      <c r="GW84" s="84"/>
      <c r="GX84" s="84"/>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c r="HX84" s="84"/>
      <c r="HY84" s="84"/>
      <c r="HZ84" s="84"/>
      <c r="IA84" s="84"/>
      <c r="IB84" s="84"/>
      <c r="IC84" s="84"/>
      <c r="ID84" s="84"/>
      <c r="IE84" s="84"/>
      <c r="IF84" s="84"/>
      <c r="IG84" s="84"/>
      <c r="IH84" s="84"/>
      <c r="II84" s="84"/>
      <c r="IJ84" s="84"/>
      <c r="IK84" s="84"/>
      <c r="IL84" s="84"/>
    </row>
    <row r="85" spans="1:246" s="71" customFormat="1" x14ac:dyDescent="0.3">
      <c r="A85" s="84"/>
      <c r="B85" s="84"/>
      <c r="C85" s="84"/>
      <c r="D85" s="84"/>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D85" s="84"/>
      <c r="FE85" s="84"/>
      <c r="FF85" s="84"/>
      <c r="FG85" s="84"/>
      <c r="FH85" s="84"/>
      <c r="FI85" s="84"/>
      <c r="FJ85" s="84"/>
      <c r="FK85" s="84"/>
      <c r="FL85" s="84"/>
      <c r="FM85" s="84"/>
      <c r="FN85" s="84"/>
      <c r="FO85" s="84"/>
      <c r="FP85" s="84"/>
      <c r="FQ85" s="84"/>
      <c r="FR85" s="84"/>
      <c r="FS85" s="84"/>
      <c r="FT85" s="84"/>
      <c r="FU85" s="84"/>
      <c r="FV85" s="84"/>
      <c r="FW85" s="84"/>
      <c r="FX85" s="84"/>
      <c r="FY85" s="84"/>
      <c r="FZ85" s="84"/>
      <c r="GA85" s="84"/>
      <c r="GB85" s="84"/>
      <c r="GC85" s="84"/>
      <c r="GD85" s="84"/>
      <c r="GE85" s="84"/>
      <c r="GF85" s="84"/>
      <c r="GG85" s="84"/>
      <c r="GH85" s="84"/>
      <c r="GI85" s="84"/>
      <c r="GJ85" s="84"/>
      <c r="GK85" s="84"/>
      <c r="GL85" s="84"/>
      <c r="GM85" s="84"/>
      <c r="GN85" s="84"/>
      <c r="GO85" s="84"/>
      <c r="GP85" s="84"/>
      <c r="GQ85" s="84"/>
      <c r="GR85" s="84"/>
      <c r="GS85" s="84"/>
      <c r="GT85" s="84"/>
      <c r="GU85" s="84"/>
      <c r="GV85" s="84"/>
      <c r="GW85" s="84"/>
      <c r="GX85" s="84"/>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c r="HX85" s="84"/>
      <c r="HY85" s="84"/>
      <c r="HZ85" s="84"/>
      <c r="IA85" s="84"/>
      <c r="IB85" s="84"/>
      <c r="IC85" s="84"/>
      <c r="ID85" s="84"/>
      <c r="IE85" s="84"/>
      <c r="IF85" s="84"/>
      <c r="IG85" s="84"/>
      <c r="IH85" s="84"/>
      <c r="II85" s="84"/>
      <c r="IJ85" s="84"/>
      <c r="IK85" s="84"/>
      <c r="IL85" s="84"/>
    </row>
    <row r="86" spans="1:246" s="71" customFormat="1" x14ac:dyDescent="0.3">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4"/>
      <c r="CC86" s="84"/>
      <c r="CD86" s="84"/>
      <c r="CE86" s="84"/>
      <c r="CF86" s="84"/>
      <c r="CG86" s="84"/>
      <c r="CH86" s="84"/>
      <c r="CI86" s="84"/>
      <c r="CJ86" s="84"/>
      <c r="CK86" s="84"/>
      <c r="CL86" s="84"/>
      <c r="CM86" s="84"/>
      <c r="CN86" s="84"/>
      <c r="CO86" s="84"/>
      <c r="CP86" s="84"/>
      <c r="CQ86" s="84"/>
      <c r="CR86" s="84"/>
      <c r="CS86" s="84"/>
      <c r="CT86" s="84"/>
      <c r="CU86" s="84"/>
      <c r="CV86" s="84"/>
      <c r="CW86" s="84"/>
      <c r="CX86" s="84"/>
      <c r="CY86" s="84"/>
      <c r="CZ86" s="84"/>
      <c r="DA86" s="84"/>
      <c r="DB86" s="84"/>
      <c r="DC86" s="84"/>
      <c r="DD86" s="84"/>
      <c r="DE86" s="84"/>
      <c r="DF86" s="84"/>
      <c r="DG86" s="84"/>
      <c r="DH86" s="84"/>
      <c r="DI86" s="84"/>
      <c r="DJ86" s="84"/>
      <c r="DK86" s="84"/>
      <c r="DL86" s="84"/>
      <c r="DM86" s="84"/>
      <c r="DN86" s="84"/>
      <c r="DO86" s="84"/>
      <c r="DP86" s="84"/>
      <c r="DQ86" s="84"/>
      <c r="DR86" s="84"/>
      <c r="DS86" s="84"/>
      <c r="DT86" s="84"/>
      <c r="DU86" s="84"/>
      <c r="DV86" s="84"/>
      <c r="DW86" s="84"/>
      <c r="DX86" s="84"/>
      <c r="DY86" s="84"/>
      <c r="DZ86" s="84"/>
      <c r="EA86" s="84"/>
      <c r="EB86" s="84"/>
      <c r="EC86" s="84"/>
      <c r="ED86" s="84"/>
      <c r="EE86" s="84"/>
      <c r="EF86" s="84"/>
      <c r="EG86" s="84"/>
      <c r="EH86" s="84"/>
      <c r="EI86" s="84"/>
      <c r="EJ86" s="84"/>
      <c r="EK86" s="84"/>
      <c r="EL86" s="84"/>
      <c r="EM86" s="84"/>
      <c r="EN86" s="84"/>
      <c r="EO86" s="84"/>
      <c r="EP86" s="84"/>
      <c r="EQ86" s="84"/>
      <c r="ER86" s="84"/>
      <c r="ES86" s="84"/>
      <c r="ET86" s="84"/>
      <c r="EU86" s="84"/>
      <c r="EV86" s="84"/>
      <c r="EW86" s="84"/>
      <c r="EX86" s="84"/>
      <c r="EY86" s="84"/>
      <c r="EZ86" s="84"/>
      <c r="FA86" s="84"/>
      <c r="FB86" s="84"/>
      <c r="FC86" s="84"/>
      <c r="FD86" s="84"/>
      <c r="FE86" s="84"/>
      <c r="FF86" s="84"/>
      <c r="FG86" s="84"/>
      <c r="FH86" s="84"/>
      <c r="FI86" s="84"/>
      <c r="FJ86" s="84"/>
      <c r="FK86" s="84"/>
      <c r="FL86" s="84"/>
      <c r="FM86" s="84"/>
      <c r="FN86" s="84"/>
      <c r="FO86" s="84"/>
      <c r="FP86" s="84"/>
      <c r="FQ86" s="84"/>
      <c r="FR86" s="84"/>
      <c r="FS86" s="84"/>
      <c r="FT86" s="84"/>
      <c r="FU86" s="84"/>
      <c r="FV86" s="84"/>
      <c r="FW86" s="84"/>
      <c r="FX86" s="84"/>
      <c r="FY86" s="84"/>
      <c r="FZ86" s="84"/>
      <c r="GA86" s="84"/>
      <c r="GB86" s="84"/>
      <c r="GC86" s="84"/>
      <c r="GD86" s="84"/>
      <c r="GE86" s="84"/>
      <c r="GF86" s="84"/>
      <c r="GG86" s="84"/>
      <c r="GH86" s="84"/>
      <c r="GI86" s="84"/>
      <c r="GJ86" s="84"/>
      <c r="GK86" s="84"/>
      <c r="GL86" s="84"/>
      <c r="GM86" s="84"/>
      <c r="GN86" s="84"/>
      <c r="GO86" s="84"/>
      <c r="GP86" s="84"/>
      <c r="GQ86" s="84"/>
      <c r="GR86" s="84"/>
      <c r="GS86" s="84"/>
      <c r="GT86" s="84"/>
      <c r="GU86" s="84"/>
      <c r="GV86" s="84"/>
      <c r="GW86" s="84"/>
      <c r="GX86" s="84"/>
      <c r="GY86" s="84"/>
      <c r="GZ86" s="84"/>
      <c r="HA86" s="84"/>
      <c r="HB86" s="84"/>
      <c r="HC86" s="84"/>
      <c r="HD86" s="84"/>
      <c r="HE86" s="84"/>
      <c r="HF86" s="84"/>
      <c r="HG86" s="84"/>
      <c r="HH86" s="84"/>
      <c r="HI86" s="84"/>
      <c r="HJ86" s="84"/>
      <c r="HK86" s="84"/>
      <c r="HL86" s="84"/>
      <c r="HM86" s="84"/>
      <c r="HN86" s="84"/>
      <c r="HO86" s="84"/>
      <c r="HP86" s="84"/>
      <c r="HQ86" s="84"/>
      <c r="HR86" s="84"/>
      <c r="HS86" s="84"/>
      <c r="HT86" s="84"/>
      <c r="HU86" s="84"/>
      <c r="HV86" s="84"/>
      <c r="HW86" s="84"/>
      <c r="HX86" s="84"/>
      <c r="HY86" s="84"/>
      <c r="HZ86" s="84"/>
      <c r="IA86" s="84"/>
      <c r="IB86" s="84"/>
      <c r="IC86" s="84"/>
      <c r="ID86" s="84"/>
      <c r="IE86" s="84"/>
      <c r="IF86" s="84"/>
      <c r="IG86" s="84"/>
      <c r="IH86" s="84"/>
      <c r="II86" s="84"/>
      <c r="IJ86" s="84"/>
      <c r="IK86" s="84"/>
      <c r="IL86" s="84"/>
    </row>
    <row r="87" spans="1:246" s="71" customFormat="1" x14ac:dyDescent="0.3">
      <c r="A87" s="84"/>
      <c r="B87" s="84"/>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4"/>
      <c r="BR87" s="84"/>
      <c r="BS87" s="84"/>
      <c r="BT87" s="84"/>
      <c r="BU87" s="84"/>
      <c r="BV87" s="84"/>
      <c r="BW87" s="84"/>
      <c r="BX87" s="84"/>
      <c r="BY87" s="84"/>
      <c r="BZ87" s="84"/>
      <c r="CA87" s="84"/>
      <c r="CB87" s="84"/>
      <c r="CC87" s="84"/>
      <c r="CD87" s="84"/>
      <c r="CE87" s="84"/>
      <c r="CF87" s="84"/>
      <c r="CG87" s="84"/>
      <c r="CH87" s="84"/>
      <c r="CI87" s="84"/>
      <c r="CJ87" s="84"/>
      <c r="CK87" s="84"/>
      <c r="CL87" s="84"/>
      <c r="CM87" s="84"/>
      <c r="CN87" s="84"/>
      <c r="CO87" s="84"/>
      <c r="CP87" s="84"/>
      <c r="CQ87" s="84"/>
      <c r="CR87" s="84"/>
      <c r="CS87" s="84"/>
      <c r="CT87" s="84"/>
      <c r="CU87" s="84"/>
      <c r="CV87" s="84"/>
      <c r="CW87" s="84"/>
      <c r="CX87" s="84"/>
      <c r="CY87" s="84"/>
      <c r="CZ87" s="84"/>
      <c r="DA87" s="84"/>
      <c r="DB87" s="84"/>
      <c r="DC87" s="84"/>
      <c r="DD87" s="84"/>
      <c r="DE87" s="84"/>
      <c r="DF87" s="84"/>
      <c r="DG87" s="84"/>
      <c r="DH87" s="84"/>
      <c r="DI87" s="84"/>
      <c r="DJ87" s="84"/>
      <c r="DK87" s="84"/>
      <c r="DL87" s="84"/>
      <c r="DM87" s="84"/>
      <c r="DN87" s="84"/>
      <c r="DO87" s="84"/>
      <c r="DP87" s="84"/>
      <c r="DQ87" s="84"/>
      <c r="DR87" s="84"/>
      <c r="DS87" s="84"/>
      <c r="DT87" s="84"/>
      <c r="DU87" s="84"/>
      <c r="DV87" s="84"/>
      <c r="DW87" s="84"/>
      <c r="DX87" s="84"/>
      <c r="DY87" s="84"/>
      <c r="DZ87" s="84"/>
      <c r="EA87" s="84"/>
      <c r="EB87" s="84"/>
      <c r="EC87" s="84"/>
      <c r="ED87" s="84"/>
      <c r="EE87" s="84"/>
      <c r="EF87" s="84"/>
      <c r="EG87" s="84"/>
      <c r="EH87" s="84"/>
      <c r="EI87" s="84"/>
      <c r="EJ87" s="84"/>
      <c r="EK87" s="84"/>
      <c r="EL87" s="84"/>
      <c r="EM87" s="84"/>
      <c r="EN87" s="84"/>
      <c r="EO87" s="84"/>
      <c r="EP87" s="84"/>
      <c r="EQ87" s="84"/>
      <c r="ER87" s="84"/>
      <c r="ES87" s="84"/>
      <c r="ET87" s="84"/>
      <c r="EU87" s="84"/>
      <c r="EV87" s="84"/>
      <c r="EW87" s="84"/>
      <c r="EX87" s="84"/>
      <c r="EY87" s="84"/>
      <c r="EZ87" s="84"/>
      <c r="FA87" s="84"/>
      <c r="FB87" s="84"/>
      <c r="FC87" s="84"/>
      <c r="FD87" s="84"/>
      <c r="FE87" s="84"/>
      <c r="FF87" s="84"/>
      <c r="FG87" s="84"/>
      <c r="FH87" s="84"/>
      <c r="FI87" s="84"/>
      <c r="FJ87" s="84"/>
      <c r="FK87" s="84"/>
      <c r="FL87" s="84"/>
      <c r="FM87" s="84"/>
      <c r="FN87" s="84"/>
      <c r="FO87" s="84"/>
      <c r="FP87" s="84"/>
      <c r="FQ87" s="84"/>
      <c r="FR87" s="84"/>
      <c r="FS87" s="84"/>
      <c r="FT87" s="84"/>
      <c r="FU87" s="84"/>
      <c r="FV87" s="84"/>
      <c r="FW87" s="84"/>
      <c r="FX87" s="84"/>
      <c r="FY87" s="84"/>
      <c r="FZ87" s="84"/>
      <c r="GA87" s="84"/>
      <c r="GB87" s="84"/>
      <c r="GC87" s="84"/>
      <c r="GD87" s="84"/>
      <c r="GE87" s="84"/>
      <c r="GF87" s="84"/>
      <c r="GG87" s="84"/>
      <c r="GH87" s="84"/>
      <c r="GI87" s="84"/>
      <c r="GJ87" s="84"/>
      <c r="GK87" s="84"/>
      <c r="GL87" s="84"/>
      <c r="GM87" s="84"/>
      <c r="GN87" s="84"/>
      <c r="GO87" s="84"/>
      <c r="GP87" s="84"/>
      <c r="GQ87" s="84"/>
      <c r="GR87" s="84"/>
      <c r="GS87" s="84"/>
      <c r="GT87" s="84"/>
      <c r="GU87" s="84"/>
      <c r="GV87" s="84"/>
      <c r="GW87" s="84"/>
      <c r="GX87" s="84"/>
      <c r="GY87" s="84"/>
      <c r="GZ87" s="84"/>
      <c r="HA87" s="84"/>
      <c r="HB87" s="84"/>
      <c r="HC87" s="84"/>
      <c r="HD87" s="84"/>
      <c r="HE87" s="84"/>
      <c r="HF87" s="84"/>
      <c r="HG87" s="84"/>
      <c r="HH87" s="84"/>
      <c r="HI87" s="84"/>
      <c r="HJ87" s="84"/>
      <c r="HK87" s="84"/>
      <c r="HL87" s="84"/>
      <c r="HM87" s="84"/>
      <c r="HN87" s="84"/>
      <c r="HO87" s="84"/>
      <c r="HP87" s="84"/>
      <c r="HQ87" s="84"/>
      <c r="HR87" s="84"/>
      <c r="HS87" s="84"/>
      <c r="HT87" s="84"/>
      <c r="HU87" s="84"/>
      <c r="HV87" s="84"/>
      <c r="HW87" s="84"/>
      <c r="HX87" s="84"/>
      <c r="HY87" s="84"/>
      <c r="HZ87" s="84"/>
      <c r="IA87" s="84"/>
      <c r="IB87" s="84"/>
      <c r="IC87" s="84"/>
      <c r="ID87" s="84"/>
      <c r="IE87" s="84"/>
      <c r="IF87" s="84"/>
      <c r="IG87" s="84"/>
      <c r="IH87" s="84"/>
      <c r="II87" s="84"/>
      <c r="IJ87" s="84"/>
      <c r="IK87" s="84"/>
      <c r="IL87" s="84"/>
    </row>
    <row r="88" spans="1:246" s="71" customFormat="1" x14ac:dyDescent="0.3">
      <c r="A88" s="84"/>
      <c r="B88" s="84"/>
      <c r="C88" s="84"/>
      <c r="D88" s="84"/>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4"/>
      <c r="CC88" s="84"/>
      <c r="CD88" s="84"/>
      <c r="CE88" s="84"/>
      <c r="CF88" s="84"/>
      <c r="CG88" s="84"/>
      <c r="CH88" s="84"/>
      <c r="CI88" s="84"/>
      <c r="CJ88" s="84"/>
      <c r="CK88" s="84"/>
      <c r="CL88" s="84"/>
      <c r="CM88" s="84"/>
      <c r="CN88" s="84"/>
      <c r="CO88" s="84"/>
      <c r="CP88" s="84"/>
      <c r="CQ88" s="84"/>
      <c r="CR88" s="84"/>
      <c r="CS88" s="84"/>
      <c r="CT88" s="84"/>
      <c r="CU88" s="84"/>
      <c r="CV88" s="84"/>
      <c r="CW88" s="84"/>
      <c r="CX88" s="84"/>
      <c r="CY88" s="84"/>
      <c r="CZ88" s="84"/>
      <c r="DA88" s="84"/>
      <c r="DB88" s="84"/>
      <c r="DC88" s="84"/>
      <c r="DD88" s="84"/>
      <c r="DE88" s="84"/>
      <c r="DF88" s="84"/>
      <c r="DG88" s="84"/>
      <c r="DH88" s="84"/>
      <c r="DI88" s="84"/>
      <c r="DJ88" s="84"/>
      <c r="DK88" s="84"/>
      <c r="DL88" s="84"/>
      <c r="DM88" s="84"/>
      <c r="DN88" s="84"/>
      <c r="DO88" s="84"/>
      <c r="DP88" s="84"/>
      <c r="DQ88" s="84"/>
      <c r="DR88" s="84"/>
      <c r="DS88" s="84"/>
      <c r="DT88" s="84"/>
      <c r="DU88" s="84"/>
      <c r="DV88" s="84"/>
      <c r="DW88" s="84"/>
      <c r="DX88" s="84"/>
      <c r="DY88" s="84"/>
      <c r="DZ88" s="84"/>
      <c r="EA88" s="84"/>
      <c r="EB88" s="84"/>
      <c r="EC88" s="84"/>
      <c r="ED88" s="84"/>
      <c r="EE88" s="84"/>
      <c r="EF88" s="84"/>
      <c r="EG88" s="84"/>
      <c r="EH88" s="84"/>
      <c r="EI88" s="84"/>
      <c r="EJ88" s="84"/>
      <c r="EK88" s="84"/>
      <c r="EL88" s="84"/>
      <c r="EM88" s="84"/>
      <c r="EN88" s="84"/>
      <c r="EO88" s="84"/>
      <c r="EP88" s="84"/>
      <c r="EQ88" s="84"/>
      <c r="ER88" s="84"/>
      <c r="ES88" s="84"/>
      <c r="ET88" s="84"/>
      <c r="EU88" s="84"/>
      <c r="EV88" s="84"/>
      <c r="EW88" s="84"/>
      <c r="EX88" s="84"/>
      <c r="EY88" s="84"/>
      <c r="EZ88" s="84"/>
      <c r="FA88" s="84"/>
      <c r="FB88" s="84"/>
      <c r="FC88" s="84"/>
      <c r="FD88" s="84"/>
      <c r="FE88" s="84"/>
      <c r="FF88" s="84"/>
      <c r="FG88" s="84"/>
      <c r="FH88" s="84"/>
      <c r="FI88" s="84"/>
      <c r="FJ88" s="84"/>
      <c r="FK88" s="84"/>
      <c r="FL88" s="84"/>
      <c r="FM88" s="84"/>
      <c r="FN88" s="84"/>
      <c r="FO88" s="84"/>
      <c r="FP88" s="84"/>
      <c r="FQ88" s="84"/>
      <c r="FR88" s="84"/>
      <c r="FS88" s="84"/>
      <c r="FT88" s="84"/>
      <c r="FU88" s="84"/>
      <c r="FV88" s="84"/>
      <c r="FW88" s="84"/>
      <c r="FX88" s="84"/>
      <c r="FY88" s="84"/>
      <c r="FZ88" s="84"/>
      <c r="GA88" s="84"/>
      <c r="GB88" s="84"/>
      <c r="GC88" s="84"/>
      <c r="GD88" s="84"/>
      <c r="GE88" s="84"/>
      <c r="GF88" s="84"/>
      <c r="GG88" s="84"/>
      <c r="GH88" s="84"/>
      <c r="GI88" s="84"/>
      <c r="GJ88" s="84"/>
      <c r="GK88" s="84"/>
      <c r="GL88" s="84"/>
      <c r="GM88" s="84"/>
      <c r="GN88" s="84"/>
      <c r="GO88" s="84"/>
      <c r="GP88" s="84"/>
      <c r="GQ88" s="84"/>
      <c r="GR88" s="84"/>
      <c r="GS88" s="84"/>
      <c r="GT88" s="84"/>
      <c r="GU88" s="84"/>
      <c r="GV88" s="84"/>
      <c r="GW88" s="84"/>
      <c r="GX88" s="84"/>
      <c r="GY88" s="84"/>
      <c r="GZ88" s="84"/>
      <c r="HA88" s="84"/>
      <c r="HB88" s="84"/>
      <c r="HC88" s="84"/>
      <c r="HD88" s="84"/>
      <c r="HE88" s="84"/>
      <c r="HF88" s="84"/>
      <c r="HG88" s="84"/>
      <c r="HH88" s="84"/>
      <c r="HI88" s="84"/>
      <c r="HJ88" s="84"/>
      <c r="HK88" s="84"/>
      <c r="HL88" s="84"/>
      <c r="HM88" s="84"/>
      <c r="HN88" s="84"/>
      <c r="HO88" s="84"/>
      <c r="HP88" s="84"/>
      <c r="HQ88" s="84"/>
      <c r="HR88" s="84"/>
      <c r="HS88" s="84"/>
      <c r="HT88" s="84"/>
      <c r="HU88" s="84"/>
      <c r="HV88" s="84"/>
      <c r="HW88" s="84"/>
      <c r="HX88" s="84"/>
      <c r="HY88" s="84"/>
      <c r="HZ88" s="84"/>
      <c r="IA88" s="84"/>
      <c r="IB88" s="84"/>
      <c r="IC88" s="84"/>
      <c r="ID88" s="84"/>
      <c r="IE88" s="84"/>
      <c r="IF88" s="84"/>
      <c r="IG88" s="84"/>
      <c r="IH88" s="84"/>
      <c r="II88" s="84"/>
      <c r="IJ88" s="84"/>
      <c r="IK88" s="84"/>
      <c r="IL88" s="84"/>
    </row>
    <row r="89" spans="1:246" s="71" customFormat="1" x14ac:dyDescent="0.3">
      <c r="A89" s="84"/>
      <c r="B89" s="84"/>
      <c r="C89" s="84"/>
      <c r="D89" s="84"/>
      <c r="E89" s="84"/>
      <c r="F89" s="84"/>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4"/>
      <c r="CC89" s="84"/>
      <c r="CD89" s="84"/>
      <c r="CE89" s="84"/>
      <c r="CF89" s="84"/>
      <c r="CG89" s="84"/>
      <c r="CH89" s="84"/>
      <c r="CI89" s="84"/>
      <c r="CJ89" s="84"/>
      <c r="CK89" s="84"/>
      <c r="CL89" s="84"/>
      <c r="CM89" s="84"/>
      <c r="CN89" s="84"/>
      <c r="CO89" s="84"/>
      <c r="CP89" s="84"/>
      <c r="CQ89" s="84"/>
      <c r="CR89" s="84"/>
      <c r="CS89" s="84"/>
      <c r="CT89" s="84"/>
      <c r="CU89" s="84"/>
      <c r="CV89" s="84"/>
      <c r="CW89" s="84"/>
      <c r="CX89" s="84"/>
      <c r="CY89" s="84"/>
      <c r="CZ89" s="84"/>
      <c r="DA89" s="84"/>
      <c r="DB89" s="84"/>
      <c r="DC89" s="84"/>
      <c r="DD89" s="84"/>
      <c r="DE89" s="84"/>
      <c r="DF89" s="84"/>
      <c r="DG89" s="84"/>
      <c r="DH89" s="84"/>
      <c r="DI89" s="84"/>
      <c r="DJ89" s="84"/>
      <c r="DK89" s="84"/>
      <c r="DL89" s="84"/>
      <c r="DM89" s="84"/>
      <c r="DN89" s="84"/>
      <c r="DO89" s="84"/>
      <c r="DP89" s="84"/>
      <c r="DQ89" s="84"/>
      <c r="DR89" s="84"/>
      <c r="DS89" s="84"/>
      <c r="DT89" s="84"/>
      <c r="DU89" s="84"/>
      <c r="DV89" s="84"/>
      <c r="DW89" s="84"/>
      <c r="DX89" s="84"/>
      <c r="DY89" s="84"/>
      <c r="DZ89" s="84"/>
      <c r="EA89" s="84"/>
      <c r="EB89" s="84"/>
      <c r="EC89" s="84"/>
      <c r="ED89" s="84"/>
      <c r="EE89" s="84"/>
      <c r="EF89" s="84"/>
      <c r="EG89" s="84"/>
      <c r="EH89" s="84"/>
      <c r="EI89" s="84"/>
      <c r="EJ89" s="84"/>
      <c r="EK89" s="84"/>
      <c r="EL89" s="84"/>
      <c r="EM89" s="84"/>
      <c r="EN89" s="84"/>
      <c r="EO89" s="84"/>
      <c r="EP89" s="84"/>
      <c r="EQ89" s="84"/>
      <c r="ER89" s="84"/>
      <c r="ES89" s="84"/>
      <c r="ET89" s="84"/>
      <c r="EU89" s="84"/>
      <c r="EV89" s="84"/>
      <c r="EW89" s="84"/>
      <c r="EX89" s="84"/>
      <c r="EY89" s="84"/>
      <c r="EZ89" s="84"/>
      <c r="FA89" s="84"/>
      <c r="FB89" s="84"/>
      <c r="FC89" s="84"/>
      <c r="FD89" s="84"/>
      <c r="FE89" s="84"/>
      <c r="FF89" s="84"/>
      <c r="FG89" s="84"/>
      <c r="FH89" s="84"/>
      <c r="FI89" s="84"/>
      <c r="FJ89" s="84"/>
      <c r="FK89" s="84"/>
      <c r="FL89" s="84"/>
      <c r="FM89" s="84"/>
      <c r="FN89" s="84"/>
      <c r="FO89" s="84"/>
      <c r="FP89" s="84"/>
      <c r="FQ89" s="84"/>
      <c r="FR89" s="84"/>
      <c r="FS89" s="84"/>
      <c r="FT89" s="84"/>
      <c r="FU89" s="84"/>
      <c r="FV89" s="84"/>
      <c r="FW89" s="84"/>
      <c r="FX89" s="84"/>
      <c r="FY89" s="84"/>
      <c r="FZ89" s="84"/>
      <c r="GA89" s="84"/>
      <c r="GB89" s="84"/>
      <c r="GC89" s="84"/>
      <c r="GD89" s="84"/>
      <c r="GE89" s="84"/>
      <c r="GF89" s="84"/>
      <c r="GG89" s="84"/>
      <c r="GH89" s="84"/>
      <c r="GI89" s="84"/>
      <c r="GJ89" s="84"/>
      <c r="GK89" s="84"/>
      <c r="GL89" s="84"/>
      <c r="GM89" s="84"/>
      <c r="GN89" s="84"/>
      <c r="GO89" s="84"/>
      <c r="GP89" s="84"/>
      <c r="GQ89" s="84"/>
      <c r="GR89" s="84"/>
      <c r="GS89" s="84"/>
      <c r="GT89" s="84"/>
      <c r="GU89" s="84"/>
      <c r="GV89" s="84"/>
      <c r="GW89" s="84"/>
      <c r="GX89" s="84"/>
      <c r="GY89" s="84"/>
      <c r="GZ89" s="84"/>
      <c r="HA89" s="84"/>
      <c r="HB89" s="84"/>
      <c r="HC89" s="84"/>
      <c r="HD89" s="84"/>
      <c r="HE89" s="84"/>
      <c r="HF89" s="84"/>
      <c r="HG89" s="84"/>
      <c r="HH89" s="84"/>
      <c r="HI89" s="84"/>
      <c r="HJ89" s="84"/>
      <c r="HK89" s="84"/>
      <c r="HL89" s="84"/>
      <c r="HM89" s="84"/>
      <c r="HN89" s="84"/>
      <c r="HO89" s="84"/>
      <c r="HP89" s="84"/>
      <c r="HQ89" s="84"/>
      <c r="HR89" s="84"/>
      <c r="HS89" s="84"/>
      <c r="HT89" s="84"/>
      <c r="HU89" s="84"/>
      <c r="HV89" s="84"/>
      <c r="HW89" s="84"/>
      <c r="HX89" s="84"/>
      <c r="HY89" s="84"/>
      <c r="HZ89" s="84"/>
      <c r="IA89" s="84"/>
      <c r="IB89" s="84"/>
      <c r="IC89" s="84"/>
      <c r="ID89" s="84"/>
      <c r="IE89" s="84"/>
      <c r="IF89" s="84"/>
      <c r="IG89" s="84"/>
      <c r="IH89" s="84"/>
      <c r="II89" s="84"/>
      <c r="IJ89" s="84"/>
      <c r="IK89" s="84"/>
      <c r="IL89" s="84"/>
    </row>
    <row r="90" spans="1:246" s="71" customFormat="1" x14ac:dyDescent="0.3">
      <c r="A90" s="84"/>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84"/>
      <c r="BW90" s="84"/>
      <c r="BX90" s="84"/>
      <c r="BY90" s="84"/>
      <c r="BZ90" s="84"/>
      <c r="CA90" s="84"/>
      <c r="CB90" s="84"/>
      <c r="CC90" s="84"/>
      <c r="CD90" s="84"/>
      <c r="CE90" s="84"/>
      <c r="CF90" s="84"/>
      <c r="CG90" s="84"/>
      <c r="CH90" s="84"/>
      <c r="CI90" s="84"/>
      <c r="CJ90" s="84"/>
      <c r="CK90" s="84"/>
      <c r="CL90" s="84"/>
      <c r="CM90" s="84"/>
      <c r="CN90" s="84"/>
      <c r="CO90" s="84"/>
      <c r="CP90" s="84"/>
      <c r="CQ90" s="84"/>
      <c r="CR90" s="84"/>
      <c r="CS90" s="84"/>
      <c r="CT90" s="84"/>
      <c r="CU90" s="84"/>
      <c r="CV90" s="84"/>
      <c r="CW90" s="84"/>
      <c r="CX90" s="84"/>
      <c r="CY90" s="84"/>
      <c r="CZ90" s="84"/>
      <c r="DA90" s="84"/>
      <c r="DB90" s="84"/>
      <c r="DC90" s="84"/>
      <c r="DD90" s="84"/>
      <c r="DE90" s="84"/>
      <c r="DF90" s="84"/>
      <c r="DG90" s="84"/>
      <c r="DH90" s="84"/>
      <c r="DI90" s="84"/>
      <c r="DJ90" s="84"/>
      <c r="DK90" s="84"/>
      <c r="DL90" s="84"/>
      <c r="DM90" s="84"/>
      <c r="DN90" s="84"/>
      <c r="DO90" s="84"/>
      <c r="DP90" s="84"/>
      <c r="DQ90" s="84"/>
      <c r="DR90" s="84"/>
      <c r="DS90" s="84"/>
      <c r="DT90" s="84"/>
      <c r="DU90" s="84"/>
      <c r="DV90" s="84"/>
      <c r="DW90" s="84"/>
      <c r="DX90" s="84"/>
      <c r="DY90" s="84"/>
      <c r="DZ90" s="84"/>
      <c r="EA90" s="84"/>
      <c r="EB90" s="84"/>
      <c r="EC90" s="84"/>
      <c r="ED90" s="84"/>
      <c r="EE90" s="84"/>
      <c r="EF90" s="84"/>
      <c r="EG90" s="84"/>
      <c r="EH90" s="84"/>
      <c r="EI90" s="84"/>
      <c r="EJ90" s="84"/>
      <c r="EK90" s="84"/>
      <c r="EL90" s="84"/>
      <c r="EM90" s="84"/>
      <c r="EN90" s="84"/>
      <c r="EO90" s="84"/>
      <c r="EP90" s="84"/>
      <c r="EQ90" s="84"/>
      <c r="ER90" s="84"/>
      <c r="ES90" s="84"/>
      <c r="ET90" s="84"/>
      <c r="EU90" s="84"/>
      <c r="EV90" s="84"/>
      <c r="EW90" s="84"/>
      <c r="EX90" s="84"/>
      <c r="EY90" s="84"/>
      <c r="EZ90" s="84"/>
      <c r="FA90" s="84"/>
      <c r="FB90" s="84"/>
      <c r="FC90" s="84"/>
      <c r="FD90" s="84"/>
      <c r="FE90" s="84"/>
      <c r="FF90" s="84"/>
      <c r="FG90" s="84"/>
      <c r="FH90" s="84"/>
      <c r="FI90" s="84"/>
      <c r="FJ90" s="84"/>
      <c r="FK90" s="84"/>
      <c r="FL90" s="84"/>
      <c r="FM90" s="84"/>
      <c r="FN90" s="84"/>
      <c r="FO90" s="84"/>
      <c r="FP90" s="84"/>
      <c r="FQ90" s="84"/>
      <c r="FR90" s="84"/>
      <c r="FS90" s="84"/>
      <c r="FT90" s="84"/>
      <c r="FU90" s="84"/>
      <c r="FV90" s="84"/>
      <c r="FW90" s="84"/>
      <c r="FX90" s="84"/>
      <c r="FY90" s="84"/>
      <c r="FZ90" s="84"/>
      <c r="GA90" s="84"/>
      <c r="GB90" s="84"/>
      <c r="GC90" s="84"/>
      <c r="GD90" s="84"/>
      <c r="GE90" s="84"/>
      <c r="GF90" s="84"/>
      <c r="GG90" s="84"/>
      <c r="GH90" s="84"/>
      <c r="GI90" s="84"/>
      <c r="GJ90" s="84"/>
      <c r="GK90" s="84"/>
      <c r="GL90" s="84"/>
      <c r="GM90" s="84"/>
      <c r="GN90" s="84"/>
      <c r="GO90" s="84"/>
      <c r="GP90" s="84"/>
      <c r="GQ90" s="84"/>
      <c r="GR90" s="84"/>
      <c r="GS90" s="84"/>
      <c r="GT90" s="84"/>
      <c r="GU90" s="84"/>
      <c r="GV90" s="84"/>
      <c r="GW90" s="84"/>
      <c r="GX90" s="84"/>
      <c r="GY90" s="84"/>
      <c r="GZ90" s="84"/>
      <c r="HA90" s="84"/>
      <c r="HB90" s="84"/>
      <c r="HC90" s="84"/>
      <c r="HD90" s="84"/>
      <c r="HE90" s="84"/>
      <c r="HF90" s="84"/>
      <c r="HG90" s="84"/>
      <c r="HH90" s="84"/>
      <c r="HI90" s="84"/>
      <c r="HJ90" s="84"/>
      <c r="HK90" s="84"/>
      <c r="HL90" s="84"/>
      <c r="HM90" s="84"/>
      <c r="HN90" s="84"/>
      <c r="HO90" s="84"/>
      <c r="HP90" s="84"/>
      <c r="HQ90" s="84"/>
      <c r="HR90" s="84"/>
      <c r="HS90" s="84"/>
      <c r="HT90" s="84"/>
      <c r="HU90" s="84"/>
      <c r="HV90" s="84"/>
      <c r="HW90" s="84"/>
      <c r="HX90" s="84"/>
      <c r="HY90" s="84"/>
      <c r="HZ90" s="84"/>
      <c r="IA90" s="84"/>
      <c r="IB90" s="84"/>
      <c r="IC90" s="84"/>
      <c r="ID90" s="84"/>
      <c r="IE90" s="84"/>
      <c r="IF90" s="84"/>
      <c r="IG90" s="84"/>
      <c r="IH90" s="84"/>
      <c r="II90" s="84"/>
      <c r="IJ90" s="84"/>
      <c r="IK90" s="84"/>
      <c r="IL90" s="84"/>
    </row>
    <row r="91" spans="1:246" s="71" customFormat="1" x14ac:dyDescent="0.3">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84"/>
      <c r="FE91" s="84"/>
      <c r="FF91" s="84"/>
      <c r="FG91" s="84"/>
      <c r="FH91" s="84"/>
      <c r="FI91" s="84"/>
      <c r="FJ91" s="84"/>
      <c r="FK91" s="84"/>
      <c r="FL91" s="84"/>
      <c r="FM91" s="84"/>
      <c r="FN91" s="84"/>
      <c r="FO91" s="84"/>
      <c r="FP91" s="84"/>
      <c r="FQ91" s="84"/>
      <c r="FR91" s="84"/>
      <c r="FS91" s="84"/>
      <c r="FT91" s="84"/>
      <c r="FU91" s="84"/>
      <c r="FV91" s="84"/>
      <c r="FW91" s="84"/>
      <c r="FX91" s="84"/>
      <c r="FY91" s="84"/>
      <c r="FZ91" s="84"/>
      <c r="GA91" s="84"/>
      <c r="GB91" s="84"/>
      <c r="GC91" s="84"/>
      <c r="GD91" s="84"/>
      <c r="GE91" s="84"/>
      <c r="GF91" s="84"/>
      <c r="GG91" s="84"/>
      <c r="GH91" s="84"/>
      <c r="GI91" s="84"/>
      <c r="GJ91" s="84"/>
      <c r="GK91" s="84"/>
      <c r="GL91" s="84"/>
      <c r="GM91" s="84"/>
      <c r="GN91" s="84"/>
      <c r="GO91" s="84"/>
      <c r="GP91" s="84"/>
      <c r="GQ91" s="84"/>
      <c r="GR91" s="84"/>
      <c r="GS91" s="84"/>
      <c r="GT91" s="84"/>
      <c r="GU91" s="84"/>
      <c r="GV91" s="84"/>
      <c r="GW91" s="84"/>
      <c r="GX91" s="84"/>
      <c r="GY91" s="84"/>
      <c r="GZ91" s="84"/>
      <c r="HA91" s="84"/>
      <c r="HB91" s="84"/>
      <c r="HC91" s="84"/>
      <c r="HD91" s="84"/>
      <c r="HE91" s="84"/>
      <c r="HF91" s="84"/>
      <c r="HG91" s="84"/>
      <c r="HH91" s="84"/>
      <c r="HI91" s="84"/>
      <c r="HJ91" s="84"/>
      <c r="HK91" s="84"/>
      <c r="HL91" s="84"/>
      <c r="HM91" s="84"/>
      <c r="HN91" s="84"/>
      <c r="HO91" s="84"/>
      <c r="HP91" s="84"/>
      <c r="HQ91" s="84"/>
      <c r="HR91" s="84"/>
      <c r="HS91" s="84"/>
      <c r="HT91" s="84"/>
      <c r="HU91" s="84"/>
      <c r="HV91" s="84"/>
      <c r="HW91" s="84"/>
      <c r="HX91" s="84"/>
      <c r="HY91" s="84"/>
      <c r="HZ91" s="84"/>
      <c r="IA91" s="84"/>
      <c r="IB91" s="84"/>
      <c r="IC91" s="84"/>
      <c r="ID91" s="84"/>
      <c r="IE91" s="84"/>
      <c r="IF91" s="84"/>
      <c r="IG91" s="84"/>
      <c r="IH91" s="84"/>
      <c r="II91" s="84"/>
      <c r="IJ91" s="84"/>
      <c r="IK91" s="84"/>
      <c r="IL91" s="84"/>
    </row>
    <row r="92" spans="1:246" s="71" customFormat="1" x14ac:dyDescent="0.3">
      <c r="A92" s="84"/>
      <c r="B92" s="84"/>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84"/>
      <c r="BY92" s="84"/>
      <c r="BZ92" s="84"/>
      <c r="CA92" s="84"/>
      <c r="CB92" s="84"/>
      <c r="CC92" s="84"/>
      <c r="CD92" s="84"/>
      <c r="CE92" s="84"/>
      <c r="CF92" s="84"/>
      <c r="CG92" s="84"/>
      <c r="CH92" s="84"/>
      <c r="CI92" s="84"/>
      <c r="CJ92" s="84"/>
      <c r="CK92" s="84"/>
      <c r="CL92" s="84"/>
      <c r="CM92" s="84"/>
      <c r="CN92" s="84"/>
      <c r="CO92" s="84"/>
      <c r="CP92" s="84"/>
      <c r="CQ92" s="84"/>
      <c r="CR92" s="84"/>
      <c r="CS92" s="84"/>
      <c r="CT92" s="84"/>
      <c r="CU92" s="84"/>
      <c r="CV92" s="84"/>
      <c r="CW92" s="84"/>
      <c r="CX92" s="84"/>
      <c r="CY92" s="84"/>
      <c r="CZ92" s="84"/>
      <c r="DA92" s="84"/>
      <c r="DB92" s="84"/>
      <c r="DC92" s="84"/>
      <c r="DD92" s="84"/>
      <c r="DE92" s="84"/>
      <c r="DF92" s="84"/>
      <c r="DG92" s="84"/>
      <c r="DH92" s="84"/>
      <c r="DI92" s="84"/>
      <c r="DJ92" s="84"/>
      <c r="DK92" s="84"/>
      <c r="DL92" s="84"/>
      <c r="DM92" s="84"/>
      <c r="DN92" s="84"/>
      <c r="DO92" s="84"/>
      <c r="DP92" s="84"/>
      <c r="DQ92" s="84"/>
      <c r="DR92" s="84"/>
      <c r="DS92" s="84"/>
      <c r="DT92" s="84"/>
      <c r="DU92" s="84"/>
      <c r="DV92" s="84"/>
      <c r="DW92" s="84"/>
      <c r="DX92" s="84"/>
      <c r="DY92" s="84"/>
      <c r="DZ92" s="84"/>
      <c r="EA92" s="84"/>
      <c r="EB92" s="84"/>
      <c r="EC92" s="84"/>
      <c r="ED92" s="84"/>
      <c r="EE92" s="84"/>
      <c r="EF92" s="84"/>
      <c r="EG92" s="84"/>
      <c r="EH92" s="84"/>
      <c r="EI92" s="84"/>
      <c r="EJ92" s="84"/>
      <c r="EK92" s="84"/>
      <c r="EL92" s="84"/>
      <c r="EM92" s="84"/>
      <c r="EN92" s="84"/>
      <c r="EO92" s="84"/>
      <c r="EP92" s="84"/>
      <c r="EQ92" s="84"/>
      <c r="ER92" s="84"/>
      <c r="ES92" s="84"/>
      <c r="ET92" s="84"/>
      <c r="EU92" s="84"/>
      <c r="EV92" s="84"/>
      <c r="EW92" s="84"/>
      <c r="EX92" s="84"/>
      <c r="EY92" s="84"/>
      <c r="EZ92" s="84"/>
      <c r="FA92" s="84"/>
      <c r="FB92" s="84"/>
      <c r="FC92" s="84"/>
      <c r="FD92" s="84"/>
      <c r="FE92" s="84"/>
      <c r="FF92" s="84"/>
      <c r="FG92" s="84"/>
      <c r="FH92" s="84"/>
      <c r="FI92" s="84"/>
      <c r="FJ92" s="84"/>
      <c r="FK92" s="84"/>
      <c r="FL92" s="84"/>
      <c r="FM92" s="84"/>
      <c r="FN92" s="84"/>
      <c r="FO92" s="84"/>
      <c r="FP92" s="84"/>
      <c r="FQ92" s="84"/>
      <c r="FR92" s="84"/>
      <c r="FS92" s="84"/>
      <c r="FT92" s="84"/>
      <c r="FU92" s="84"/>
      <c r="FV92" s="84"/>
      <c r="FW92" s="84"/>
      <c r="FX92" s="84"/>
      <c r="FY92" s="84"/>
      <c r="FZ92" s="84"/>
      <c r="GA92" s="84"/>
      <c r="GB92" s="84"/>
      <c r="GC92" s="84"/>
      <c r="GD92" s="84"/>
      <c r="GE92" s="84"/>
      <c r="GF92" s="84"/>
      <c r="GG92" s="84"/>
      <c r="GH92" s="84"/>
      <c r="GI92" s="84"/>
      <c r="GJ92" s="84"/>
      <c r="GK92" s="84"/>
      <c r="GL92" s="84"/>
      <c r="GM92" s="84"/>
      <c r="GN92" s="84"/>
      <c r="GO92" s="84"/>
      <c r="GP92" s="84"/>
      <c r="GQ92" s="84"/>
      <c r="GR92" s="84"/>
      <c r="GS92" s="84"/>
      <c r="GT92" s="84"/>
      <c r="GU92" s="84"/>
      <c r="GV92" s="84"/>
      <c r="GW92" s="84"/>
      <c r="GX92" s="84"/>
      <c r="GY92" s="84"/>
      <c r="GZ92" s="84"/>
      <c r="HA92" s="84"/>
      <c r="HB92" s="84"/>
      <c r="HC92" s="84"/>
      <c r="HD92" s="84"/>
      <c r="HE92" s="84"/>
      <c r="HF92" s="84"/>
      <c r="HG92" s="84"/>
      <c r="HH92" s="84"/>
      <c r="HI92" s="84"/>
      <c r="HJ92" s="84"/>
      <c r="HK92" s="84"/>
      <c r="HL92" s="84"/>
      <c r="HM92" s="84"/>
      <c r="HN92" s="84"/>
      <c r="HO92" s="84"/>
      <c r="HP92" s="84"/>
      <c r="HQ92" s="84"/>
      <c r="HR92" s="84"/>
      <c r="HS92" s="84"/>
      <c r="HT92" s="84"/>
      <c r="HU92" s="84"/>
      <c r="HV92" s="84"/>
      <c r="HW92" s="84"/>
      <c r="HX92" s="84"/>
      <c r="HY92" s="84"/>
      <c r="HZ92" s="84"/>
      <c r="IA92" s="84"/>
      <c r="IB92" s="84"/>
      <c r="IC92" s="84"/>
      <c r="ID92" s="84"/>
      <c r="IE92" s="84"/>
      <c r="IF92" s="84"/>
      <c r="IG92" s="84"/>
      <c r="IH92" s="84"/>
      <c r="II92" s="84"/>
      <c r="IJ92" s="84"/>
      <c r="IK92" s="84"/>
      <c r="IL92" s="84"/>
    </row>
    <row r="93" spans="1:246" s="71" customFormat="1" x14ac:dyDescent="0.3">
      <c r="A93" s="84"/>
      <c r="B93" s="84"/>
      <c r="C93" s="84"/>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84"/>
      <c r="BZ93" s="84"/>
      <c r="CA93" s="84"/>
      <c r="CB93" s="84"/>
      <c r="CC93" s="84"/>
      <c r="CD93" s="84"/>
      <c r="CE93" s="84"/>
      <c r="CF93" s="84"/>
      <c r="CG93" s="84"/>
      <c r="CH93" s="84"/>
      <c r="CI93" s="84"/>
      <c r="CJ93" s="84"/>
      <c r="CK93" s="84"/>
      <c r="CL93" s="84"/>
      <c r="CM93" s="84"/>
      <c r="CN93" s="84"/>
      <c r="CO93" s="84"/>
      <c r="CP93" s="84"/>
      <c r="CQ93" s="84"/>
      <c r="CR93" s="84"/>
      <c r="CS93" s="84"/>
      <c r="CT93" s="84"/>
      <c r="CU93" s="84"/>
      <c r="CV93" s="84"/>
      <c r="CW93" s="84"/>
      <c r="CX93" s="84"/>
      <c r="CY93" s="84"/>
      <c r="CZ93" s="84"/>
      <c r="DA93" s="84"/>
      <c r="DB93" s="84"/>
      <c r="DC93" s="84"/>
      <c r="DD93" s="84"/>
      <c r="DE93" s="84"/>
      <c r="DF93" s="84"/>
      <c r="DG93" s="84"/>
      <c r="DH93" s="84"/>
      <c r="DI93" s="84"/>
      <c r="DJ93" s="84"/>
      <c r="DK93" s="84"/>
      <c r="DL93" s="84"/>
      <c r="DM93" s="84"/>
      <c r="DN93" s="84"/>
      <c r="DO93" s="84"/>
      <c r="DP93" s="84"/>
      <c r="DQ93" s="84"/>
      <c r="DR93" s="84"/>
      <c r="DS93" s="84"/>
      <c r="DT93" s="84"/>
      <c r="DU93" s="84"/>
      <c r="DV93" s="84"/>
      <c r="DW93" s="84"/>
      <c r="DX93" s="84"/>
      <c r="DY93" s="84"/>
      <c r="DZ93" s="84"/>
      <c r="EA93" s="84"/>
      <c r="EB93" s="84"/>
      <c r="EC93" s="84"/>
      <c r="ED93" s="84"/>
      <c r="EE93" s="84"/>
      <c r="EF93" s="84"/>
      <c r="EG93" s="84"/>
      <c r="EH93" s="84"/>
      <c r="EI93" s="84"/>
      <c r="EJ93" s="84"/>
      <c r="EK93" s="84"/>
      <c r="EL93" s="84"/>
      <c r="EM93" s="84"/>
      <c r="EN93" s="84"/>
      <c r="EO93" s="84"/>
      <c r="EP93" s="84"/>
      <c r="EQ93" s="84"/>
      <c r="ER93" s="84"/>
      <c r="ES93" s="84"/>
      <c r="ET93" s="84"/>
      <c r="EU93" s="84"/>
      <c r="EV93" s="84"/>
      <c r="EW93" s="84"/>
      <c r="EX93" s="84"/>
      <c r="EY93" s="84"/>
      <c r="EZ93" s="84"/>
      <c r="FA93" s="84"/>
      <c r="FB93" s="84"/>
      <c r="FC93" s="84"/>
      <c r="FD93" s="84"/>
      <c r="FE93" s="84"/>
      <c r="FF93" s="84"/>
      <c r="FG93" s="84"/>
      <c r="FH93" s="84"/>
      <c r="FI93" s="84"/>
      <c r="FJ93" s="84"/>
      <c r="FK93" s="84"/>
      <c r="FL93" s="84"/>
      <c r="FM93" s="84"/>
      <c r="FN93" s="84"/>
      <c r="FO93" s="84"/>
      <c r="FP93" s="84"/>
      <c r="FQ93" s="84"/>
      <c r="FR93" s="84"/>
      <c r="FS93" s="84"/>
      <c r="FT93" s="84"/>
      <c r="FU93" s="84"/>
      <c r="FV93" s="84"/>
      <c r="FW93" s="84"/>
      <c r="FX93" s="84"/>
      <c r="FY93" s="84"/>
      <c r="FZ93" s="84"/>
      <c r="GA93" s="84"/>
      <c r="GB93" s="84"/>
      <c r="GC93" s="84"/>
      <c r="GD93" s="84"/>
      <c r="GE93" s="84"/>
      <c r="GF93" s="84"/>
      <c r="GG93" s="84"/>
      <c r="GH93" s="84"/>
      <c r="GI93" s="84"/>
      <c r="GJ93" s="84"/>
      <c r="GK93" s="84"/>
      <c r="GL93" s="84"/>
      <c r="GM93" s="84"/>
      <c r="GN93" s="84"/>
      <c r="GO93" s="84"/>
      <c r="GP93" s="84"/>
      <c r="GQ93" s="84"/>
      <c r="GR93" s="84"/>
      <c r="GS93" s="84"/>
      <c r="GT93" s="84"/>
      <c r="GU93" s="84"/>
      <c r="GV93" s="84"/>
      <c r="GW93" s="84"/>
      <c r="GX93" s="84"/>
      <c r="GY93" s="84"/>
      <c r="GZ93" s="84"/>
      <c r="HA93" s="84"/>
      <c r="HB93" s="84"/>
      <c r="HC93" s="84"/>
      <c r="HD93" s="84"/>
      <c r="HE93" s="84"/>
      <c r="HF93" s="84"/>
      <c r="HG93" s="84"/>
      <c r="HH93" s="84"/>
      <c r="HI93" s="84"/>
      <c r="HJ93" s="84"/>
      <c r="HK93" s="84"/>
      <c r="HL93" s="84"/>
      <c r="HM93" s="84"/>
      <c r="HN93" s="84"/>
      <c r="HO93" s="84"/>
      <c r="HP93" s="84"/>
      <c r="HQ93" s="84"/>
      <c r="HR93" s="84"/>
      <c r="HS93" s="84"/>
      <c r="HT93" s="84"/>
      <c r="HU93" s="84"/>
      <c r="HV93" s="84"/>
      <c r="HW93" s="84"/>
      <c r="HX93" s="84"/>
      <c r="HY93" s="84"/>
      <c r="HZ93" s="84"/>
      <c r="IA93" s="84"/>
      <c r="IB93" s="84"/>
      <c r="IC93" s="84"/>
      <c r="ID93" s="84"/>
      <c r="IE93" s="84"/>
      <c r="IF93" s="84"/>
      <c r="IG93" s="84"/>
      <c r="IH93" s="84"/>
      <c r="II93" s="84"/>
      <c r="IJ93" s="84"/>
      <c r="IK93" s="84"/>
      <c r="IL93" s="84"/>
    </row>
    <row r="94" spans="1:246" s="71" customFormat="1" x14ac:dyDescent="0.3">
      <c r="A94" s="84"/>
      <c r="B94" s="84"/>
      <c r="C94" s="84"/>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84"/>
      <c r="FS94" s="84"/>
      <c r="FT94" s="84"/>
      <c r="FU94" s="84"/>
      <c r="FV94" s="84"/>
      <c r="FW94" s="84"/>
      <c r="FX94" s="84"/>
      <c r="FY94" s="84"/>
      <c r="FZ94" s="84"/>
      <c r="GA94" s="84"/>
      <c r="GB94" s="84"/>
      <c r="GC94" s="84"/>
      <c r="GD94" s="84"/>
      <c r="GE94" s="84"/>
      <c r="GF94" s="84"/>
      <c r="GG94" s="84"/>
      <c r="GH94" s="84"/>
      <c r="GI94" s="84"/>
      <c r="GJ94" s="84"/>
      <c r="GK94" s="84"/>
      <c r="GL94" s="84"/>
      <c r="GM94" s="84"/>
      <c r="GN94" s="84"/>
      <c r="GO94" s="84"/>
      <c r="GP94" s="84"/>
      <c r="GQ94" s="84"/>
      <c r="GR94" s="84"/>
      <c r="GS94" s="84"/>
      <c r="GT94" s="84"/>
      <c r="GU94" s="84"/>
      <c r="GV94" s="84"/>
      <c r="GW94" s="84"/>
      <c r="GX94" s="84"/>
      <c r="GY94" s="84"/>
      <c r="GZ94" s="84"/>
      <c r="HA94" s="84"/>
      <c r="HB94" s="84"/>
      <c r="HC94" s="84"/>
      <c r="HD94" s="84"/>
      <c r="HE94" s="84"/>
      <c r="HF94" s="84"/>
      <c r="HG94" s="84"/>
      <c r="HH94" s="84"/>
      <c r="HI94" s="84"/>
      <c r="HJ94" s="84"/>
      <c r="HK94" s="84"/>
      <c r="HL94" s="84"/>
      <c r="HM94" s="84"/>
      <c r="HN94" s="84"/>
      <c r="HO94" s="84"/>
      <c r="HP94" s="84"/>
      <c r="HQ94" s="84"/>
      <c r="HR94" s="84"/>
      <c r="HS94" s="84"/>
      <c r="HT94" s="84"/>
      <c r="HU94" s="84"/>
      <c r="HV94" s="84"/>
      <c r="HW94" s="84"/>
      <c r="HX94" s="84"/>
      <c r="HY94" s="84"/>
      <c r="HZ94" s="84"/>
      <c r="IA94" s="84"/>
      <c r="IB94" s="84"/>
      <c r="IC94" s="84"/>
      <c r="ID94" s="84"/>
      <c r="IE94" s="84"/>
      <c r="IF94" s="84"/>
      <c r="IG94" s="84"/>
      <c r="IH94" s="84"/>
      <c r="II94" s="84"/>
      <c r="IJ94" s="84"/>
      <c r="IK94" s="84"/>
      <c r="IL94" s="84"/>
    </row>
    <row r="95" spans="1:246" s="71" customFormat="1" x14ac:dyDescent="0.3">
      <c r="A95" s="84"/>
      <c r="B95" s="84"/>
      <c r="C95" s="84"/>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84"/>
      <c r="ED95" s="84"/>
      <c r="EE95" s="84"/>
      <c r="EF95" s="84"/>
      <c r="EG95" s="84"/>
      <c r="EH95" s="84"/>
      <c r="EI95" s="84"/>
      <c r="EJ95" s="84"/>
      <c r="EK95" s="84"/>
      <c r="EL95" s="84"/>
      <c r="EM95" s="84"/>
      <c r="EN95" s="84"/>
      <c r="EO95" s="84"/>
      <c r="EP95" s="84"/>
      <c r="EQ95" s="84"/>
      <c r="ER95" s="84"/>
      <c r="ES95" s="84"/>
      <c r="ET95" s="84"/>
      <c r="EU95" s="84"/>
      <c r="EV95" s="84"/>
      <c r="EW95" s="84"/>
      <c r="EX95" s="84"/>
      <c r="EY95" s="84"/>
      <c r="EZ95" s="84"/>
      <c r="FA95" s="84"/>
      <c r="FB95" s="84"/>
      <c r="FC95" s="84"/>
      <c r="FD95" s="84"/>
      <c r="FE95" s="84"/>
      <c r="FF95" s="84"/>
      <c r="FG95" s="84"/>
      <c r="FH95" s="84"/>
      <c r="FI95" s="84"/>
      <c r="FJ95" s="84"/>
      <c r="FK95" s="84"/>
      <c r="FL95" s="84"/>
      <c r="FM95" s="84"/>
      <c r="FN95" s="84"/>
      <c r="FO95" s="84"/>
      <c r="FP95" s="84"/>
      <c r="FQ95" s="84"/>
      <c r="FR95" s="84"/>
      <c r="FS95" s="84"/>
      <c r="FT95" s="84"/>
      <c r="FU95" s="84"/>
      <c r="FV95" s="84"/>
      <c r="FW95" s="84"/>
      <c r="FX95" s="84"/>
      <c r="FY95" s="84"/>
      <c r="FZ95" s="84"/>
      <c r="GA95" s="84"/>
      <c r="GB95" s="84"/>
      <c r="GC95" s="84"/>
      <c r="GD95" s="84"/>
      <c r="GE95" s="84"/>
      <c r="GF95" s="84"/>
      <c r="GG95" s="84"/>
      <c r="GH95" s="84"/>
      <c r="GI95" s="84"/>
      <c r="GJ95" s="84"/>
      <c r="GK95" s="84"/>
      <c r="GL95" s="84"/>
      <c r="GM95" s="84"/>
      <c r="GN95" s="84"/>
      <c r="GO95" s="84"/>
      <c r="GP95" s="84"/>
      <c r="GQ95" s="84"/>
      <c r="GR95" s="84"/>
      <c r="GS95" s="84"/>
      <c r="GT95" s="84"/>
      <c r="GU95" s="84"/>
      <c r="GV95" s="84"/>
      <c r="GW95" s="84"/>
      <c r="GX95" s="84"/>
      <c r="GY95" s="84"/>
      <c r="GZ95" s="84"/>
      <c r="HA95" s="84"/>
      <c r="HB95" s="84"/>
      <c r="HC95" s="84"/>
      <c r="HD95" s="84"/>
      <c r="HE95" s="84"/>
      <c r="HF95" s="84"/>
      <c r="HG95" s="84"/>
      <c r="HH95" s="84"/>
      <c r="HI95" s="84"/>
      <c r="HJ95" s="84"/>
      <c r="HK95" s="84"/>
      <c r="HL95" s="84"/>
      <c r="HM95" s="84"/>
      <c r="HN95" s="84"/>
      <c r="HO95" s="84"/>
      <c r="HP95" s="84"/>
      <c r="HQ95" s="84"/>
      <c r="HR95" s="84"/>
      <c r="HS95" s="84"/>
      <c r="HT95" s="84"/>
      <c r="HU95" s="84"/>
      <c r="HV95" s="84"/>
      <c r="HW95" s="84"/>
      <c r="HX95" s="84"/>
      <c r="HY95" s="84"/>
      <c r="HZ95" s="84"/>
      <c r="IA95" s="84"/>
      <c r="IB95" s="84"/>
      <c r="IC95" s="84"/>
      <c r="ID95" s="84"/>
      <c r="IE95" s="84"/>
      <c r="IF95" s="84"/>
      <c r="IG95" s="84"/>
      <c r="IH95" s="84"/>
      <c r="II95" s="84"/>
      <c r="IJ95" s="84"/>
      <c r="IK95" s="84"/>
      <c r="IL95" s="84"/>
    </row>
    <row r="96" spans="1:246" s="71" customFormat="1" x14ac:dyDescent="0.3">
      <c r="A96" s="84"/>
      <c r="B96" s="84"/>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84"/>
      <c r="CC96" s="84"/>
      <c r="CD96" s="84"/>
      <c r="CE96" s="84"/>
      <c r="CF96" s="84"/>
      <c r="CG96" s="84"/>
      <c r="CH96" s="84"/>
      <c r="CI96" s="84"/>
      <c r="CJ96" s="84"/>
      <c r="CK96" s="84"/>
      <c r="CL96" s="84"/>
      <c r="CM96" s="84"/>
      <c r="CN96" s="84"/>
      <c r="CO96" s="84"/>
      <c r="CP96" s="84"/>
      <c r="CQ96" s="84"/>
      <c r="CR96" s="84"/>
      <c r="CS96" s="84"/>
      <c r="CT96" s="84"/>
      <c r="CU96" s="84"/>
      <c r="CV96" s="84"/>
      <c r="CW96" s="84"/>
      <c r="CX96" s="84"/>
      <c r="CY96" s="84"/>
      <c r="CZ96" s="84"/>
      <c r="DA96" s="84"/>
      <c r="DB96" s="84"/>
      <c r="DC96" s="84"/>
      <c r="DD96" s="84"/>
      <c r="DE96" s="84"/>
      <c r="DF96" s="84"/>
      <c r="DG96" s="84"/>
      <c r="DH96" s="84"/>
      <c r="DI96" s="84"/>
      <c r="DJ96" s="84"/>
      <c r="DK96" s="84"/>
      <c r="DL96" s="84"/>
      <c r="DM96" s="84"/>
      <c r="DN96" s="84"/>
      <c r="DO96" s="84"/>
      <c r="DP96" s="84"/>
      <c r="DQ96" s="84"/>
      <c r="DR96" s="84"/>
      <c r="DS96" s="84"/>
      <c r="DT96" s="84"/>
      <c r="DU96" s="84"/>
      <c r="DV96" s="84"/>
      <c r="DW96" s="84"/>
      <c r="DX96" s="84"/>
      <c r="DY96" s="84"/>
      <c r="DZ96" s="84"/>
      <c r="EA96" s="84"/>
      <c r="EB96" s="84"/>
      <c r="EC96" s="84"/>
      <c r="ED96" s="84"/>
      <c r="EE96" s="84"/>
      <c r="EF96" s="84"/>
      <c r="EG96" s="84"/>
      <c r="EH96" s="84"/>
      <c r="EI96" s="84"/>
      <c r="EJ96" s="84"/>
      <c r="EK96" s="84"/>
      <c r="EL96" s="84"/>
      <c r="EM96" s="84"/>
      <c r="EN96" s="84"/>
      <c r="EO96" s="84"/>
      <c r="EP96" s="84"/>
      <c r="EQ96" s="84"/>
      <c r="ER96" s="84"/>
      <c r="ES96" s="84"/>
      <c r="ET96" s="84"/>
      <c r="EU96" s="84"/>
      <c r="EV96" s="84"/>
      <c r="EW96" s="84"/>
      <c r="EX96" s="84"/>
      <c r="EY96" s="84"/>
      <c r="EZ96" s="84"/>
      <c r="FA96" s="84"/>
      <c r="FB96" s="84"/>
      <c r="FC96" s="84"/>
      <c r="FD96" s="84"/>
      <c r="FE96" s="84"/>
      <c r="FF96" s="84"/>
      <c r="FG96" s="84"/>
      <c r="FH96" s="84"/>
      <c r="FI96" s="84"/>
      <c r="FJ96" s="84"/>
      <c r="FK96" s="84"/>
      <c r="FL96" s="84"/>
      <c r="FM96" s="84"/>
      <c r="FN96" s="84"/>
      <c r="FO96" s="84"/>
      <c r="FP96" s="84"/>
      <c r="FQ96" s="84"/>
      <c r="FR96" s="84"/>
      <c r="FS96" s="84"/>
      <c r="FT96" s="84"/>
      <c r="FU96" s="84"/>
      <c r="FV96" s="84"/>
      <c r="FW96" s="84"/>
      <c r="FX96" s="84"/>
      <c r="FY96" s="84"/>
      <c r="FZ96" s="84"/>
      <c r="GA96" s="84"/>
      <c r="GB96" s="84"/>
      <c r="GC96" s="84"/>
      <c r="GD96" s="84"/>
      <c r="GE96" s="84"/>
      <c r="GF96" s="84"/>
      <c r="GG96" s="84"/>
      <c r="GH96" s="84"/>
      <c r="GI96" s="84"/>
      <c r="GJ96" s="84"/>
      <c r="GK96" s="84"/>
      <c r="GL96" s="84"/>
      <c r="GM96" s="84"/>
      <c r="GN96" s="84"/>
      <c r="GO96" s="84"/>
      <c r="GP96" s="84"/>
      <c r="GQ96" s="84"/>
      <c r="GR96" s="84"/>
      <c r="GS96" s="84"/>
      <c r="GT96" s="84"/>
      <c r="GU96" s="84"/>
      <c r="GV96" s="84"/>
      <c r="GW96" s="84"/>
      <c r="GX96" s="84"/>
      <c r="GY96" s="84"/>
      <c r="GZ96" s="84"/>
      <c r="HA96" s="84"/>
      <c r="HB96" s="84"/>
      <c r="HC96" s="84"/>
      <c r="HD96" s="84"/>
      <c r="HE96" s="84"/>
      <c r="HF96" s="84"/>
      <c r="HG96" s="84"/>
      <c r="HH96" s="84"/>
      <c r="HI96" s="84"/>
      <c r="HJ96" s="84"/>
      <c r="HK96" s="84"/>
      <c r="HL96" s="84"/>
      <c r="HM96" s="84"/>
      <c r="HN96" s="84"/>
      <c r="HO96" s="84"/>
      <c r="HP96" s="84"/>
      <c r="HQ96" s="84"/>
      <c r="HR96" s="84"/>
      <c r="HS96" s="84"/>
      <c r="HT96" s="84"/>
      <c r="HU96" s="84"/>
      <c r="HV96" s="84"/>
      <c r="HW96" s="84"/>
      <c r="HX96" s="84"/>
      <c r="HY96" s="84"/>
      <c r="HZ96" s="84"/>
      <c r="IA96" s="84"/>
      <c r="IB96" s="84"/>
      <c r="IC96" s="84"/>
      <c r="ID96" s="84"/>
      <c r="IE96" s="84"/>
      <c r="IF96" s="84"/>
      <c r="IG96" s="84"/>
      <c r="IH96" s="84"/>
      <c r="II96" s="84"/>
      <c r="IJ96" s="84"/>
      <c r="IK96" s="84"/>
      <c r="IL96" s="84"/>
    </row>
    <row r="97" spans="1:246" s="71" customFormat="1" x14ac:dyDescent="0.3">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84"/>
      <c r="ED97" s="84"/>
      <c r="EE97" s="84"/>
      <c r="EF97" s="84"/>
      <c r="EG97" s="84"/>
      <c r="EH97" s="84"/>
      <c r="EI97" s="84"/>
      <c r="EJ97" s="84"/>
      <c r="EK97" s="84"/>
      <c r="EL97" s="84"/>
      <c r="EM97" s="84"/>
      <c r="EN97" s="84"/>
      <c r="EO97" s="84"/>
      <c r="EP97" s="84"/>
      <c r="EQ97" s="84"/>
      <c r="ER97" s="84"/>
      <c r="ES97" s="84"/>
      <c r="ET97" s="84"/>
      <c r="EU97" s="84"/>
      <c r="EV97" s="84"/>
      <c r="EW97" s="84"/>
      <c r="EX97" s="84"/>
      <c r="EY97" s="84"/>
      <c r="EZ97" s="84"/>
      <c r="FA97" s="84"/>
      <c r="FB97" s="84"/>
      <c r="FC97" s="84"/>
      <c r="FD97" s="84"/>
      <c r="FE97" s="84"/>
      <c r="FF97" s="84"/>
      <c r="FG97" s="84"/>
      <c r="FH97" s="84"/>
      <c r="FI97" s="84"/>
      <c r="FJ97" s="84"/>
      <c r="FK97" s="84"/>
      <c r="FL97" s="84"/>
      <c r="FM97" s="84"/>
      <c r="FN97" s="84"/>
      <c r="FO97" s="84"/>
      <c r="FP97" s="84"/>
      <c r="FQ97" s="84"/>
      <c r="FR97" s="84"/>
      <c r="FS97" s="84"/>
      <c r="FT97" s="84"/>
      <c r="FU97" s="84"/>
      <c r="FV97" s="84"/>
      <c r="FW97" s="84"/>
      <c r="FX97" s="84"/>
      <c r="FY97" s="84"/>
      <c r="FZ97" s="84"/>
      <c r="GA97" s="84"/>
      <c r="GB97" s="84"/>
      <c r="GC97" s="84"/>
      <c r="GD97" s="84"/>
      <c r="GE97" s="84"/>
      <c r="GF97" s="84"/>
      <c r="GG97" s="84"/>
      <c r="GH97" s="84"/>
      <c r="GI97" s="84"/>
      <c r="GJ97" s="84"/>
      <c r="GK97" s="84"/>
      <c r="GL97" s="84"/>
      <c r="GM97" s="84"/>
      <c r="GN97" s="84"/>
      <c r="GO97" s="84"/>
      <c r="GP97" s="84"/>
      <c r="GQ97" s="84"/>
      <c r="GR97" s="84"/>
      <c r="GS97" s="84"/>
      <c r="GT97" s="84"/>
      <c r="GU97" s="84"/>
      <c r="GV97" s="84"/>
      <c r="GW97" s="84"/>
      <c r="GX97" s="84"/>
      <c r="GY97" s="84"/>
      <c r="GZ97" s="84"/>
      <c r="HA97" s="84"/>
      <c r="HB97" s="84"/>
      <c r="HC97" s="84"/>
      <c r="HD97" s="84"/>
      <c r="HE97" s="84"/>
      <c r="HF97" s="84"/>
      <c r="HG97" s="84"/>
      <c r="HH97" s="84"/>
      <c r="HI97" s="84"/>
      <c r="HJ97" s="84"/>
      <c r="HK97" s="84"/>
      <c r="HL97" s="84"/>
      <c r="HM97" s="84"/>
      <c r="HN97" s="84"/>
      <c r="HO97" s="84"/>
      <c r="HP97" s="84"/>
      <c r="HQ97" s="84"/>
      <c r="HR97" s="84"/>
      <c r="HS97" s="84"/>
      <c r="HT97" s="84"/>
      <c r="HU97" s="84"/>
      <c r="HV97" s="84"/>
      <c r="HW97" s="84"/>
      <c r="HX97" s="84"/>
      <c r="HY97" s="84"/>
      <c r="HZ97" s="84"/>
      <c r="IA97" s="84"/>
      <c r="IB97" s="84"/>
      <c r="IC97" s="84"/>
      <c r="ID97" s="84"/>
      <c r="IE97" s="84"/>
      <c r="IF97" s="84"/>
      <c r="IG97" s="84"/>
      <c r="IH97" s="84"/>
      <c r="II97" s="84"/>
      <c r="IJ97" s="84"/>
      <c r="IK97" s="84"/>
      <c r="IL97" s="84"/>
    </row>
    <row r="98" spans="1:246" s="71" customFormat="1" x14ac:dyDescent="0.3">
      <c r="A98" s="84"/>
      <c r="B98" s="84"/>
      <c r="C98" s="84"/>
      <c r="D98" s="84"/>
      <c r="E98" s="84"/>
      <c r="F98" s="84"/>
      <c r="G98" s="84"/>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84"/>
      <c r="CE98" s="84"/>
      <c r="CF98" s="84"/>
      <c r="CG98" s="84"/>
      <c r="CH98" s="84"/>
      <c r="CI98" s="84"/>
      <c r="CJ98" s="84"/>
      <c r="CK98" s="84"/>
      <c r="CL98" s="84"/>
      <c r="CM98" s="84"/>
      <c r="CN98" s="84"/>
      <c r="CO98" s="84"/>
      <c r="CP98" s="84"/>
      <c r="CQ98" s="84"/>
      <c r="CR98" s="84"/>
      <c r="CS98" s="84"/>
      <c r="CT98" s="84"/>
      <c r="CU98" s="84"/>
      <c r="CV98" s="84"/>
      <c r="CW98" s="84"/>
      <c r="CX98" s="84"/>
      <c r="CY98" s="84"/>
      <c r="CZ98" s="84"/>
      <c r="DA98" s="84"/>
      <c r="DB98" s="84"/>
      <c r="DC98" s="84"/>
      <c r="DD98" s="84"/>
      <c r="DE98" s="84"/>
      <c r="DF98" s="84"/>
      <c r="DG98" s="84"/>
      <c r="DH98" s="84"/>
      <c r="DI98" s="84"/>
      <c r="DJ98" s="84"/>
      <c r="DK98" s="84"/>
      <c r="DL98" s="84"/>
      <c r="DM98" s="84"/>
      <c r="DN98" s="84"/>
      <c r="DO98" s="84"/>
      <c r="DP98" s="84"/>
      <c r="DQ98" s="84"/>
      <c r="DR98" s="84"/>
      <c r="DS98" s="84"/>
      <c r="DT98" s="84"/>
      <c r="DU98" s="84"/>
      <c r="DV98" s="84"/>
      <c r="DW98" s="84"/>
      <c r="DX98" s="84"/>
      <c r="DY98" s="84"/>
      <c r="DZ98" s="84"/>
      <c r="EA98" s="84"/>
      <c r="EB98" s="84"/>
      <c r="EC98" s="84"/>
      <c r="ED98" s="84"/>
      <c r="EE98" s="84"/>
      <c r="EF98" s="84"/>
      <c r="EG98" s="84"/>
      <c r="EH98" s="84"/>
      <c r="EI98" s="84"/>
      <c r="EJ98" s="84"/>
      <c r="EK98" s="84"/>
      <c r="EL98" s="84"/>
      <c r="EM98" s="84"/>
      <c r="EN98" s="84"/>
      <c r="EO98" s="84"/>
      <c r="EP98" s="84"/>
      <c r="EQ98" s="84"/>
      <c r="ER98" s="84"/>
      <c r="ES98" s="84"/>
      <c r="ET98" s="84"/>
      <c r="EU98" s="84"/>
      <c r="EV98" s="84"/>
      <c r="EW98" s="84"/>
      <c r="EX98" s="84"/>
      <c r="EY98" s="84"/>
      <c r="EZ98" s="84"/>
      <c r="FA98" s="84"/>
      <c r="FB98" s="84"/>
      <c r="FC98" s="84"/>
      <c r="FD98" s="84"/>
      <c r="FE98" s="84"/>
      <c r="FF98" s="84"/>
      <c r="FG98" s="84"/>
      <c r="FH98" s="84"/>
      <c r="FI98" s="84"/>
      <c r="FJ98" s="84"/>
      <c r="FK98" s="84"/>
      <c r="FL98" s="84"/>
      <c r="FM98" s="84"/>
      <c r="FN98" s="84"/>
      <c r="FO98" s="84"/>
      <c r="FP98" s="84"/>
      <c r="FQ98" s="84"/>
      <c r="FR98" s="84"/>
      <c r="FS98" s="84"/>
      <c r="FT98" s="84"/>
      <c r="FU98" s="84"/>
      <c r="FV98" s="84"/>
      <c r="FW98" s="84"/>
      <c r="FX98" s="84"/>
      <c r="FY98" s="84"/>
      <c r="FZ98" s="84"/>
      <c r="GA98" s="84"/>
      <c r="GB98" s="84"/>
      <c r="GC98" s="84"/>
      <c r="GD98" s="84"/>
      <c r="GE98" s="84"/>
      <c r="GF98" s="84"/>
      <c r="GG98" s="84"/>
      <c r="GH98" s="84"/>
      <c r="GI98" s="84"/>
      <c r="GJ98" s="84"/>
      <c r="GK98" s="84"/>
      <c r="GL98" s="84"/>
      <c r="GM98" s="84"/>
      <c r="GN98" s="84"/>
      <c r="GO98" s="84"/>
      <c r="GP98" s="84"/>
      <c r="GQ98" s="84"/>
      <c r="GR98" s="84"/>
      <c r="GS98" s="84"/>
      <c r="GT98" s="84"/>
      <c r="GU98" s="84"/>
      <c r="GV98" s="84"/>
      <c r="GW98" s="84"/>
      <c r="GX98" s="84"/>
      <c r="GY98" s="84"/>
      <c r="GZ98" s="84"/>
      <c r="HA98" s="84"/>
      <c r="HB98" s="84"/>
      <c r="HC98" s="84"/>
      <c r="HD98" s="84"/>
      <c r="HE98" s="84"/>
      <c r="HF98" s="84"/>
      <c r="HG98" s="84"/>
      <c r="HH98" s="84"/>
      <c r="HI98" s="84"/>
      <c r="HJ98" s="84"/>
      <c r="HK98" s="84"/>
      <c r="HL98" s="84"/>
      <c r="HM98" s="84"/>
      <c r="HN98" s="84"/>
      <c r="HO98" s="84"/>
      <c r="HP98" s="84"/>
      <c r="HQ98" s="84"/>
      <c r="HR98" s="84"/>
      <c r="HS98" s="84"/>
      <c r="HT98" s="84"/>
      <c r="HU98" s="84"/>
      <c r="HV98" s="84"/>
      <c r="HW98" s="84"/>
      <c r="HX98" s="84"/>
      <c r="HY98" s="84"/>
      <c r="HZ98" s="84"/>
      <c r="IA98" s="84"/>
      <c r="IB98" s="84"/>
      <c r="IC98" s="84"/>
      <c r="ID98" s="84"/>
      <c r="IE98" s="84"/>
      <c r="IF98" s="84"/>
      <c r="IG98" s="84"/>
      <c r="IH98" s="84"/>
      <c r="II98" s="84"/>
      <c r="IJ98" s="84"/>
      <c r="IK98" s="84"/>
      <c r="IL98" s="84"/>
    </row>
    <row r="99" spans="1:246" s="71" customFormat="1" x14ac:dyDescent="0.3">
      <c r="A99" s="84"/>
      <c r="B99" s="84"/>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4"/>
      <c r="BX99" s="84"/>
      <c r="BY99" s="84"/>
      <c r="BZ99" s="84"/>
      <c r="CA99" s="84"/>
      <c r="CB99" s="84"/>
      <c r="CC99" s="84"/>
      <c r="CD99" s="84"/>
      <c r="CE99" s="84"/>
      <c r="CF99" s="84"/>
      <c r="CG99" s="84"/>
      <c r="CH99" s="84"/>
      <c r="CI99" s="84"/>
      <c r="CJ99" s="84"/>
      <c r="CK99" s="84"/>
      <c r="CL99" s="84"/>
      <c r="CM99" s="84"/>
      <c r="CN99" s="84"/>
      <c r="CO99" s="84"/>
      <c r="CP99" s="84"/>
      <c r="CQ99" s="84"/>
      <c r="CR99" s="84"/>
      <c r="CS99" s="84"/>
      <c r="CT99" s="84"/>
      <c r="CU99" s="84"/>
      <c r="CV99" s="84"/>
      <c r="CW99" s="84"/>
      <c r="CX99" s="84"/>
      <c r="CY99" s="84"/>
      <c r="CZ99" s="84"/>
      <c r="DA99" s="84"/>
      <c r="DB99" s="84"/>
      <c r="DC99" s="84"/>
      <c r="DD99" s="84"/>
      <c r="DE99" s="84"/>
      <c r="DF99" s="84"/>
      <c r="DG99" s="84"/>
      <c r="DH99" s="84"/>
      <c r="DI99" s="84"/>
      <c r="DJ99" s="84"/>
      <c r="DK99" s="84"/>
      <c r="DL99" s="84"/>
      <c r="DM99" s="84"/>
      <c r="DN99" s="84"/>
      <c r="DO99" s="84"/>
      <c r="DP99" s="84"/>
      <c r="DQ99" s="84"/>
      <c r="DR99" s="84"/>
      <c r="DS99" s="84"/>
      <c r="DT99" s="84"/>
      <c r="DU99" s="84"/>
      <c r="DV99" s="84"/>
      <c r="DW99" s="84"/>
      <c r="DX99" s="84"/>
      <c r="DY99" s="84"/>
      <c r="DZ99" s="84"/>
      <c r="EA99" s="84"/>
      <c r="EB99" s="84"/>
      <c r="EC99" s="84"/>
      <c r="ED99" s="84"/>
      <c r="EE99" s="84"/>
      <c r="EF99" s="84"/>
      <c r="EG99" s="84"/>
      <c r="EH99" s="84"/>
      <c r="EI99" s="84"/>
      <c r="EJ99" s="84"/>
      <c r="EK99" s="84"/>
      <c r="EL99" s="84"/>
      <c r="EM99" s="84"/>
      <c r="EN99" s="84"/>
      <c r="EO99" s="84"/>
      <c r="EP99" s="84"/>
      <c r="EQ99" s="84"/>
      <c r="ER99" s="84"/>
      <c r="ES99" s="84"/>
      <c r="ET99" s="84"/>
      <c r="EU99" s="84"/>
      <c r="EV99" s="84"/>
      <c r="EW99" s="84"/>
      <c r="EX99" s="84"/>
      <c r="EY99" s="84"/>
      <c r="EZ99" s="84"/>
      <c r="FA99" s="84"/>
      <c r="FB99" s="84"/>
      <c r="FC99" s="84"/>
      <c r="FD99" s="84"/>
      <c r="FE99" s="84"/>
      <c r="FF99" s="84"/>
      <c r="FG99" s="84"/>
      <c r="FH99" s="84"/>
      <c r="FI99" s="84"/>
      <c r="FJ99" s="84"/>
      <c r="FK99" s="84"/>
      <c r="FL99" s="84"/>
      <c r="FM99" s="84"/>
      <c r="FN99" s="84"/>
      <c r="FO99" s="84"/>
      <c r="FP99" s="84"/>
      <c r="FQ99" s="84"/>
      <c r="FR99" s="84"/>
      <c r="FS99" s="84"/>
      <c r="FT99" s="84"/>
      <c r="FU99" s="84"/>
      <c r="FV99" s="84"/>
      <c r="FW99" s="84"/>
      <c r="FX99" s="84"/>
      <c r="FY99" s="84"/>
      <c r="FZ99" s="84"/>
      <c r="GA99" s="84"/>
      <c r="GB99" s="84"/>
      <c r="GC99" s="84"/>
      <c r="GD99" s="84"/>
      <c r="GE99" s="84"/>
      <c r="GF99" s="84"/>
      <c r="GG99" s="84"/>
      <c r="GH99" s="84"/>
      <c r="GI99" s="84"/>
      <c r="GJ99" s="84"/>
      <c r="GK99" s="84"/>
      <c r="GL99" s="84"/>
      <c r="GM99" s="84"/>
      <c r="GN99" s="84"/>
      <c r="GO99" s="84"/>
      <c r="GP99" s="84"/>
      <c r="GQ99" s="84"/>
      <c r="GR99" s="84"/>
      <c r="GS99" s="84"/>
      <c r="GT99" s="84"/>
      <c r="GU99" s="84"/>
      <c r="GV99" s="84"/>
      <c r="GW99" s="84"/>
      <c r="GX99" s="84"/>
      <c r="GY99" s="84"/>
      <c r="GZ99" s="84"/>
      <c r="HA99" s="84"/>
      <c r="HB99" s="84"/>
      <c r="HC99" s="84"/>
      <c r="HD99" s="84"/>
      <c r="HE99" s="84"/>
      <c r="HF99" s="84"/>
      <c r="HG99" s="84"/>
      <c r="HH99" s="84"/>
      <c r="HI99" s="84"/>
      <c r="HJ99" s="84"/>
      <c r="HK99" s="84"/>
      <c r="HL99" s="84"/>
      <c r="HM99" s="84"/>
      <c r="HN99" s="84"/>
      <c r="HO99" s="84"/>
      <c r="HP99" s="84"/>
      <c r="HQ99" s="84"/>
      <c r="HR99" s="84"/>
      <c r="HS99" s="84"/>
      <c r="HT99" s="84"/>
      <c r="HU99" s="84"/>
      <c r="HV99" s="84"/>
      <c r="HW99" s="84"/>
      <c r="HX99" s="84"/>
      <c r="HY99" s="84"/>
      <c r="HZ99" s="84"/>
      <c r="IA99" s="84"/>
      <c r="IB99" s="84"/>
      <c r="IC99" s="84"/>
      <c r="ID99" s="84"/>
      <c r="IE99" s="84"/>
      <c r="IF99" s="84"/>
      <c r="IG99" s="84"/>
      <c r="IH99" s="84"/>
      <c r="II99" s="84"/>
      <c r="IJ99" s="84"/>
      <c r="IK99" s="84"/>
      <c r="IL99" s="84"/>
    </row>
    <row r="100" spans="1:246" s="71" customFormat="1" x14ac:dyDescent="0.3">
      <c r="A100" s="84"/>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84"/>
      <c r="BJ100" s="84"/>
      <c r="BK100" s="84"/>
      <c r="BL100" s="84"/>
      <c r="BM100" s="84"/>
      <c r="BN100" s="84"/>
      <c r="BO100" s="84"/>
      <c r="BP100" s="84"/>
      <c r="BQ100" s="84"/>
      <c r="BR100" s="84"/>
      <c r="BS100" s="84"/>
      <c r="BT100" s="84"/>
      <c r="BU100" s="84"/>
      <c r="BV100" s="84"/>
      <c r="BW100" s="84"/>
      <c r="BX100" s="84"/>
      <c r="BY100" s="84"/>
      <c r="BZ100" s="84"/>
      <c r="CA100" s="84"/>
      <c r="CB100" s="84"/>
      <c r="CC100" s="84"/>
      <c r="CD100" s="84"/>
      <c r="CE100" s="84"/>
      <c r="CF100" s="84"/>
      <c r="CG100" s="84"/>
      <c r="CH100" s="84"/>
      <c r="CI100" s="84"/>
      <c r="CJ100" s="84"/>
      <c r="CK100" s="84"/>
      <c r="CL100" s="84"/>
      <c r="CM100" s="84"/>
      <c r="CN100" s="84"/>
      <c r="CO100" s="84"/>
      <c r="CP100" s="84"/>
      <c r="CQ100" s="84"/>
      <c r="CR100" s="84"/>
      <c r="CS100" s="84"/>
      <c r="CT100" s="84"/>
      <c r="CU100" s="84"/>
      <c r="CV100" s="84"/>
      <c r="CW100" s="84"/>
      <c r="CX100" s="84"/>
      <c r="CY100" s="84"/>
      <c r="CZ100" s="84"/>
      <c r="DA100" s="84"/>
      <c r="DB100" s="84"/>
      <c r="DC100" s="84"/>
      <c r="DD100" s="84"/>
      <c r="DE100" s="84"/>
      <c r="DF100" s="84"/>
      <c r="DG100" s="84"/>
      <c r="DH100" s="84"/>
      <c r="DI100" s="84"/>
      <c r="DJ100" s="84"/>
      <c r="DK100" s="84"/>
      <c r="DL100" s="84"/>
      <c r="DM100" s="84"/>
      <c r="DN100" s="84"/>
      <c r="DO100" s="84"/>
      <c r="DP100" s="84"/>
      <c r="DQ100" s="84"/>
      <c r="DR100" s="84"/>
      <c r="DS100" s="84"/>
      <c r="DT100" s="84"/>
      <c r="DU100" s="84"/>
      <c r="DV100" s="84"/>
      <c r="DW100" s="84"/>
      <c r="DX100" s="84"/>
      <c r="DY100" s="84"/>
      <c r="DZ100" s="84"/>
      <c r="EA100" s="84"/>
      <c r="EB100" s="84"/>
      <c r="EC100" s="84"/>
      <c r="ED100" s="84"/>
      <c r="EE100" s="84"/>
      <c r="EF100" s="84"/>
      <c r="EG100" s="84"/>
      <c r="EH100" s="84"/>
      <c r="EI100" s="84"/>
      <c r="EJ100" s="84"/>
      <c r="EK100" s="84"/>
      <c r="EL100" s="84"/>
      <c r="EM100" s="84"/>
      <c r="EN100" s="84"/>
      <c r="EO100" s="84"/>
      <c r="EP100" s="84"/>
      <c r="EQ100" s="84"/>
      <c r="ER100" s="84"/>
      <c r="ES100" s="84"/>
      <c r="ET100" s="84"/>
      <c r="EU100" s="84"/>
      <c r="EV100" s="84"/>
      <c r="EW100" s="84"/>
      <c r="EX100" s="84"/>
      <c r="EY100" s="84"/>
      <c r="EZ100" s="84"/>
      <c r="FA100" s="84"/>
      <c r="FB100" s="84"/>
      <c r="FC100" s="84"/>
      <c r="FD100" s="84"/>
      <c r="FE100" s="84"/>
      <c r="FF100" s="84"/>
      <c r="FG100" s="84"/>
      <c r="FH100" s="84"/>
      <c r="FI100" s="84"/>
      <c r="FJ100" s="84"/>
      <c r="FK100" s="84"/>
      <c r="FL100" s="84"/>
      <c r="FM100" s="84"/>
      <c r="FN100" s="84"/>
      <c r="FO100" s="84"/>
      <c r="FP100" s="84"/>
      <c r="FQ100" s="84"/>
      <c r="FR100" s="84"/>
      <c r="FS100" s="84"/>
      <c r="FT100" s="84"/>
      <c r="FU100" s="84"/>
      <c r="FV100" s="84"/>
      <c r="FW100" s="84"/>
      <c r="FX100" s="84"/>
      <c r="FY100" s="84"/>
      <c r="FZ100" s="84"/>
      <c r="GA100" s="84"/>
      <c r="GB100" s="84"/>
      <c r="GC100" s="84"/>
      <c r="GD100" s="84"/>
      <c r="GE100" s="84"/>
      <c r="GF100" s="84"/>
      <c r="GG100" s="84"/>
      <c r="GH100" s="84"/>
      <c r="GI100" s="84"/>
      <c r="GJ100" s="84"/>
      <c r="GK100" s="84"/>
      <c r="GL100" s="84"/>
      <c r="GM100" s="84"/>
      <c r="GN100" s="84"/>
      <c r="GO100" s="84"/>
      <c r="GP100" s="84"/>
      <c r="GQ100" s="84"/>
      <c r="GR100" s="84"/>
      <c r="GS100" s="84"/>
      <c r="GT100" s="84"/>
      <c r="GU100" s="84"/>
      <c r="GV100" s="84"/>
      <c r="GW100" s="84"/>
      <c r="GX100" s="84"/>
      <c r="GY100" s="84"/>
      <c r="GZ100" s="84"/>
      <c r="HA100" s="84"/>
      <c r="HB100" s="84"/>
      <c r="HC100" s="84"/>
      <c r="HD100" s="84"/>
      <c r="HE100" s="84"/>
      <c r="HF100" s="84"/>
      <c r="HG100" s="84"/>
      <c r="HH100" s="84"/>
      <c r="HI100" s="84"/>
      <c r="HJ100" s="84"/>
      <c r="HK100" s="84"/>
      <c r="HL100" s="84"/>
      <c r="HM100" s="84"/>
      <c r="HN100" s="84"/>
      <c r="HO100" s="84"/>
      <c r="HP100" s="84"/>
      <c r="HQ100" s="84"/>
      <c r="HR100" s="84"/>
      <c r="HS100" s="84"/>
      <c r="HT100" s="84"/>
      <c r="HU100" s="84"/>
      <c r="HV100" s="84"/>
      <c r="HW100" s="84"/>
      <c r="HX100" s="84"/>
      <c r="HY100" s="84"/>
      <c r="HZ100" s="84"/>
      <c r="IA100" s="84"/>
      <c r="IB100" s="84"/>
      <c r="IC100" s="84"/>
      <c r="ID100" s="84"/>
      <c r="IE100" s="84"/>
      <c r="IF100" s="84"/>
      <c r="IG100" s="84"/>
      <c r="IH100" s="84"/>
      <c r="II100" s="84"/>
      <c r="IJ100" s="84"/>
      <c r="IK100" s="84"/>
      <c r="IL100" s="84"/>
    </row>
    <row r="101" spans="1:246" s="71" customFormat="1" x14ac:dyDescent="0.3">
      <c r="A101" s="84"/>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84"/>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84"/>
      <c r="CH101" s="84"/>
      <c r="CI101" s="84"/>
      <c r="CJ101" s="84"/>
      <c r="CK101" s="84"/>
      <c r="CL101" s="84"/>
      <c r="CM101" s="84"/>
      <c r="CN101" s="84"/>
      <c r="CO101" s="84"/>
      <c r="CP101" s="84"/>
      <c r="CQ101" s="84"/>
      <c r="CR101" s="84"/>
      <c r="CS101" s="84"/>
      <c r="CT101" s="84"/>
      <c r="CU101" s="84"/>
      <c r="CV101" s="84"/>
      <c r="CW101" s="84"/>
      <c r="CX101" s="84"/>
      <c r="CY101" s="84"/>
      <c r="CZ101" s="84"/>
      <c r="DA101" s="84"/>
      <c r="DB101" s="84"/>
      <c r="DC101" s="84"/>
      <c r="DD101" s="84"/>
      <c r="DE101" s="84"/>
      <c r="DF101" s="84"/>
      <c r="DG101" s="84"/>
      <c r="DH101" s="84"/>
      <c r="DI101" s="84"/>
      <c r="DJ101" s="84"/>
      <c r="DK101" s="84"/>
      <c r="DL101" s="84"/>
      <c r="DM101" s="84"/>
      <c r="DN101" s="84"/>
      <c r="DO101" s="84"/>
      <c r="DP101" s="84"/>
      <c r="DQ101" s="84"/>
      <c r="DR101" s="84"/>
      <c r="DS101" s="84"/>
      <c r="DT101" s="84"/>
      <c r="DU101" s="84"/>
      <c r="DV101" s="84"/>
      <c r="DW101" s="84"/>
      <c r="DX101" s="84"/>
      <c r="DY101" s="84"/>
      <c r="DZ101" s="84"/>
      <c r="EA101" s="84"/>
      <c r="EB101" s="84"/>
      <c r="EC101" s="84"/>
      <c r="ED101" s="84"/>
      <c r="EE101" s="84"/>
      <c r="EF101" s="84"/>
      <c r="EG101" s="84"/>
      <c r="EH101" s="84"/>
      <c r="EI101" s="84"/>
      <c r="EJ101" s="84"/>
      <c r="EK101" s="84"/>
      <c r="EL101" s="84"/>
      <c r="EM101" s="84"/>
      <c r="EN101" s="84"/>
      <c r="EO101" s="84"/>
      <c r="EP101" s="84"/>
      <c r="EQ101" s="84"/>
      <c r="ER101" s="84"/>
      <c r="ES101" s="84"/>
      <c r="ET101" s="84"/>
      <c r="EU101" s="84"/>
      <c r="EV101" s="84"/>
      <c r="EW101" s="84"/>
      <c r="EX101" s="84"/>
      <c r="EY101" s="84"/>
      <c r="EZ101" s="84"/>
      <c r="FA101" s="84"/>
      <c r="FB101" s="84"/>
      <c r="FC101" s="84"/>
      <c r="FD101" s="84"/>
      <c r="FE101" s="84"/>
      <c r="FF101" s="84"/>
      <c r="FG101" s="84"/>
      <c r="FH101" s="84"/>
      <c r="FI101" s="84"/>
      <c r="FJ101" s="84"/>
      <c r="FK101" s="84"/>
      <c r="FL101" s="84"/>
      <c r="FM101" s="84"/>
      <c r="FN101" s="84"/>
      <c r="FO101" s="84"/>
      <c r="FP101" s="84"/>
      <c r="FQ101" s="84"/>
      <c r="FR101" s="84"/>
      <c r="FS101" s="84"/>
      <c r="FT101" s="84"/>
      <c r="FU101" s="84"/>
      <c r="FV101" s="84"/>
      <c r="FW101" s="84"/>
      <c r="FX101" s="84"/>
      <c r="FY101" s="84"/>
      <c r="FZ101" s="84"/>
      <c r="GA101" s="84"/>
      <c r="GB101" s="84"/>
      <c r="GC101" s="84"/>
      <c r="GD101" s="84"/>
      <c r="GE101" s="84"/>
      <c r="GF101" s="84"/>
      <c r="GG101" s="84"/>
      <c r="GH101" s="84"/>
      <c r="GI101" s="84"/>
      <c r="GJ101" s="84"/>
      <c r="GK101" s="84"/>
      <c r="GL101" s="84"/>
      <c r="GM101" s="84"/>
      <c r="GN101" s="84"/>
      <c r="GO101" s="84"/>
      <c r="GP101" s="84"/>
      <c r="GQ101" s="84"/>
      <c r="GR101" s="84"/>
      <c r="GS101" s="84"/>
      <c r="GT101" s="84"/>
      <c r="GU101" s="84"/>
      <c r="GV101" s="84"/>
      <c r="GW101" s="84"/>
      <c r="GX101" s="84"/>
      <c r="GY101" s="84"/>
      <c r="GZ101" s="84"/>
      <c r="HA101" s="84"/>
      <c r="HB101" s="84"/>
      <c r="HC101" s="84"/>
      <c r="HD101" s="84"/>
      <c r="HE101" s="84"/>
      <c r="HF101" s="84"/>
      <c r="HG101" s="84"/>
      <c r="HH101" s="84"/>
      <c r="HI101" s="84"/>
      <c r="HJ101" s="84"/>
      <c r="HK101" s="84"/>
      <c r="HL101" s="84"/>
      <c r="HM101" s="84"/>
      <c r="HN101" s="84"/>
      <c r="HO101" s="84"/>
      <c r="HP101" s="84"/>
      <c r="HQ101" s="84"/>
      <c r="HR101" s="84"/>
      <c r="HS101" s="84"/>
      <c r="HT101" s="84"/>
      <c r="HU101" s="84"/>
      <c r="HV101" s="84"/>
      <c r="HW101" s="84"/>
      <c r="HX101" s="84"/>
      <c r="HY101" s="84"/>
      <c r="HZ101" s="84"/>
      <c r="IA101" s="84"/>
      <c r="IB101" s="84"/>
      <c r="IC101" s="84"/>
      <c r="ID101" s="84"/>
      <c r="IE101" s="84"/>
      <c r="IF101" s="84"/>
      <c r="IG101" s="84"/>
      <c r="IH101" s="84"/>
      <c r="II101" s="84"/>
      <c r="IJ101" s="84"/>
      <c r="IK101" s="84"/>
      <c r="IL101" s="84"/>
    </row>
    <row r="102" spans="1:246" s="71" customFormat="1" x14ac:dyDescent="0.3">
      <c r="A102" s="84"/>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c r="BI102" s="84"/>
      <c r="BJ102" s="84"/>
      <c r="BK102" s="84"/>
      <c r="BL102" s="84"/>
      <c r="BM102" s="84"/>
      <c r="BN102" s="84"/>
      <c r="BO102" s="84"/>
      <c r="BP102" s="84"/>
      <c r="BQ102" s="84"/>
      <c r="BR102" s="84"/>
      <c r="BS102" s="84"/>
      <c r="BT102" s="84"/>
      <c r="BU102" s="84"/>
      <c r="BV102" s="84"/>
      <c r="BW102" s="84"/>
      <c r="BX102" s="84"/>
      <c r="BY102" s="84"/>
      <c r="BZ102" s="84"/>
      <c r="CA102" s="84"/>
      <c r="CB102" s="84"/>
      <c r="CC102" s="84"/>
      <c r="CD102" s="84"/>
      <c r="CE102" s="84"/>
      <c r="CF102" s="84"/>
      <c r="CG102" s="84"/>
      <c r="CH102" s="84"/>
      <c r="CI102" s="84"/>
      <c r="CJ102" s="84"/>
      <c r="CK102" s="84"/>
      <c r="CL102" s="84"/>
      <c r="CM102" s="84"/>
      <c r="CN102" s="84"/>
      <c r="CO102" s="84"/>
      <c r="CP102" s="84"/>
      <c r="CQ102" s="84"/>
      <c r="CR102" s="84"/>
      <c r="CS102" s="84"/>
      <c r="CT102" s="84"/>
      <c r="CU102" s="84"/>
      <c r="CV102" s="84"/>
      <c r="CW102" s="84"/>
      <c r="CX102" s="84"/>
      <c r="CY102" s="84"/>
      <c r="CZ102" s="84"/>
      <c r="DA102" s="84"/>
      <c r="DB102" s="84"/>
      <c r="DC102" s="84"/>
      <c r="DD102" s="84"/>
      <c r="DE102" s="84"/>
      <c r="DF102" s="84"/>
      <c r="DG102" s="84"/>
      <c r="DH102" s="84"/>
      <c r="DI102" s="84"/>
      <c r="DJ102" s="84"/>
      <c r="DK102" s="84"/>
      <c r="DL102" s="84"/>
      <c r="DM102" s="84"/>
      <c r="DN102" s="84"/>
      <c r="DO102" s="84"/>
      <c r="DP102" s="84"/>
      <c r="DQ102" s="84"/>
      <c r="DR102" s="84"/>
      <c r="DS102" s="84"/>
      <c r="DT102" s="84"/>
      <c r="DU102" s="84"/>
      <c r="DV102" s="84"/>
      <c r="DW102" s="84"/>
      <c r="DX102" s="84"/>
      <c r="DY102" s="84"/>
      <c r="DZ102" s="84"/>
      <c r="EA102" s="84"/>
      <c r="EB102" s="84"/>
      <c r="EC102" s="84"/>
      <c r="ED102" s="84"/>
      <c r="EE102" s="84"/>
      <c r="EF102" s="84"/>
      <c r="EG102" s="84"/>
      <c r="EH102" s="84"/>
      <c r="EI102" s="84"/>
      <c r="EJ102" s="84"/>
      <c r="EK102" s="84"/>
      <c r="EL102" s="84"/>
      <c r="EM102" s="84"/>
      <c r="EN102" s="84"/>
      <c r="EO102" s="84"/>
      <c r="EP102" s="84"/>
      <c r="EQ102" s="84"/>
      <c r="ER102" s="84"/>
      <c r="ES102" s="84"/>
      <c r="ET102" s="84"/>
      <c r="EU102" s="84"/>
      <c r="EV102" s="84"/>
      <c r="EW102" s="84"/>
      <c r="EX102" s="84"/>
      <c r="EY102" s="84"/>
      <c r="EZ102" s="84"/>
      <c r="FA102" s="84"/>
      <c r="FB102" s="84"/>
      <c r="FC102" s="84"/>
      <c r="FD102" s="84"/>
      <c r="FE102" s="84"/>
      <c r="FF102" s="84"/>
      <c r="FG102" s="84"/>
      <c r="FH102" s="84"/>
      <c r="FI102" s="84"/>
      <c r="FJ102" s="84"/>
      <c r="FK102" s="84"/>
      <c r="FL102" s="84"/>
      <c r="FM102" s="84"/>
      <c r="FN102" s="84"/>
      <c r="FO102" s="84"/>
      <c r="FP102" s="84"/>
      <c r="FQ102" s="84"/>
      <c r="FR102" s="84"/>
      <c r="FS102" s="84"/>
      <c r="FT102" s="84"/>
      <c r="FU102" s="84"/>
      <c r="FV102" s="84"/>
      <c r="FW102" s="84"/>
      <c r="FX102" s="84"/>
      <c r="FY102" s="84"/>
      <c r="FZ102" s="84"/>
      <c r="GA102" s="84"/>
      <c r="GB102" s="84"/>
      <c r="GC102" s="84"/>
      <c r="GD102" s="84"/>
      <c r="GE102" s="84"/>
      <c r="GF102" s="84"/>
      <c r="GG102" s="84"/>
      <c r="GH102" s="84"/>
      <c r="GI102" s="84"/>
      <c r="GJ102" s="84"/>
      <c r="GK102" s="84"/>
      <c r="GL102" s="84"/>
      <c r="GM102" s="84"/>
      <c r="GN102" s="84"/>
      <c r="GO102" s="84"/>
      <c r="GP102" s="84"/>
      <c r="GQ102" s="84"/>
      <c r="GR102" s="84"/>
      <c r="GS102" s="84"/>
      <c r="GT102" s="84"/>
      <c r="GU102" s="84"/>
      <c r="GV102" s="84"/>
      <c r="GW102" s="84"/>
      <c r="GX102" s="84"/>
      <c r="GY102" s="84"/>
      <c r="GZ102" s="84"/>
      <c r="HA102" s="84"/>
      <c r="HB102" s="84"/>
      <c r="HC102" s="84"/>
      <c r="HD102" s="84"/>
      <c r="HE102" s="84"/>
      <c r="HF102" s="84"/>
      <c r="HG102" s="84"/>
      <c r="HH102" s="84"/>
      <c r="HI102" s="84"/>
      <c r="HJ102" s="84"/>
      <c r="HK102" s="84"/>
      <c r="HL102" s="84"/>
      <c r="HM102" s="84"/>
      <c r="HN102" s="84"/>
      <c r="HO102" s="84"/>
      <c r="HP102" s="84"/>
      <c r="HQ102" s="84"/>
      <c r="HR102" s="84"/>
      <c r="HS102" s="84"/>
      <c r="HT102" s="84"/>
      <c r="HU102" s="84"/>
      <c r="HV102" s="84"/>
      <c r="HW102" s="84"/>
      <c r="HX102" s="84"/>
      <c r="HY102" s="84"/>
      <c r="HZ102" s="84"/>
      <c r="IA102" s="84"/>
      <c r="IB102" s="84"/>
      <c r="IC102" s="84"/>
      <c r="ID102" s="84"/>
      <c r="IE102" s="84"/>
      <c r="IF102" s="84"/>
      <c r="IG102" s="84"/>
      <c r="IH102" s="84"/>
      <c r="II102" s="84"/>
      <c r="IJ102" s="84"/>
      <c r="IK102" s="84"/>
      <c r="IL102" s="84"/>
    </row>
    <row r="103" spans="1:246" s="71" customFormat="1" x14ac:dyDescent="0.3">
      <c r="A103" s="84"/>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84"/>
      <c r="CJ103" s="84"/>
      <c r="CK103" s="84"/>
      <c r="CL103" s="84"/>
      <c r="CM103" s="84"/>
      <c r="CN103" s="84"/>
      <c r="CO103" s="84"/>
      <c r="CP103" s="84"/>
      <c r="CQ103" s="84"/>
      <c r="CR103" s="84"/>
      <c r="CS103" s="84"/>
      <c r="CT103" s="84"/>
      <c r="CU103" s="84"/>
      <c r="CV103" s="84"/>
      <c r="CW103" s="84"/>
      <c r="CX103" s="84"/>
      <c r="CY103" s="84"/>
      <c r="CZ103" s="84"/>
      <c r="DA103" s="84"/>
      <c r="DB103" s="84"/>
      <c r="DC103" s="84"/>
      <c r="DD103" s="84"/>
      <c r="DE103" s="84"/>
      <c r="DF103" s="84"/>
      <c r="DG103" s="84"/>
      <c r="DH103" s="84"/>
      <c r="DI103" s="84"/>
      <c r="DJ103" s="84"/>
      <c r="DK103" s="84"/>
      <c r="DL103" s="84"/>
      <c r="DM103" s="84"/>
      <c r="DN103" s="84"/>
      <c r="DO103" s="84"/>
      <c r="DP103" s="84"/>
      <c r="DQ103" s="84"/>
      <c r="DR103" s="84"/>
      <c r="DS103" s="84"/>
      <c r="DT103" s="84"/>
      <c r="DU103" s="84"/>
      <c r="DV103" s="84"/>
      <c r="DW103" s="84"/>
      <c r="DX103" s="84"/>
      <c r="DY103" s="84"/>
      <c r="DZ103" s="84"/>
      <c r="EA103" s="84"/>
      <c r="EB103" s="84"/>
      <c r="EC103" s="84"/>
      <c r="ED103" s="84"/>
      <c r="EE103" s="84"/>
      <c r="EF103" s="84"/>
      <c r="EG103" s="84"/>
      <c r="EH103" s="84"/>
      <c r="EI103" s="84"/>
      <c r="EJ103" s="84"/>
      <c r="EK103" s="84"/>
      <c r="EL103" s="84"/>
      <c r="EM103" s="84"/>
      <c r="EN103" s="84"/>
      <c r="EO103" s="84"/>
      <c r="EP103" s="84"/>
      <c r="EQ103" s="84"/>
      <c r="ER103" s="84"/>
      <c r="ES103" s="84"/>
      <c r="ET103" s="84"/>
      <c r="EU103" s="84"/>
      <c r="EV103" s="84"/>
      <c r="EW103" s="84"/>
      <c r="EX103" s="84"/>
      <c r="EY103" s="84"/>
      <c r="EZ103" s="84"/>
      <c r="FA103" s="84"/>
      <c r="FB103" s="84"/>
      <c r="FC103" s="84"/>
      <c r="FD103" s="84"/>
      <c r="FE103" s="84"/>
      <c r="FF103" s="84"/>
      <c r="FG103" s="84"/>
      <c r="FH103" s="84"/>
      <c r="FI103" s="84"/>
      <c r="FJ103" s="84"/>
      <c r="FK103" s="84"/>
      <c r="FL103" s="84"/>
      <c r="FM103" s="84"/>
      <c r="FN103" s="84"/>
      <c r="FO103" s="84"/>
      <c r="FP103" s="84"/>
      <c r="FQ103" s="84"/>
      <c r="FR103" s="84"/>
      <c r="FS103" s="84"/>
      <c r="FT103" s="84"/>
      <c r="FU103" s="84"/>
      <c r="FV103" s="84"/>
      <c r="FW103" s="84"/>
      <c r="FX103" s="84"/>
      <c r="FY103" s="84"/>
      <c r="FZ103" s="84"/>
      <c r="GA103" s="84"/>
      <c r="GB103" s="84"/>
      <c r="GC103" s="84"/>
      <c r="GD103" s="84"/>
      <c r="GE103" s="84"/>
      <c r="GF103" s="84"/>
      <c r="GG103" s="84"/>
      <c r="GH103" s="84"/>
      <c r="GI103" s="84"/>
      <c r="GJ103" s="84"/>
      <c r="GK103" s="84"/>
      <c r="GL103" s="84"/>
      <c r="GM103" s="84"/>
      <c r="GN103" s="84"/>
      <c r="GO103" s="84"/>
      <c r="GP103" s="84"/>
      <c r="GQ103" s="84"/>
      <c r="GR103" s="84"/>
      <c r="GS103" s="84"/>
      <c r="GT103" s="84"/>
      <c r="GU103" s="84"/>
      <c r="GV103" s="84"/>
      <c r="GW103" s="84"/>
      <c r="GX103" s="84"/>
      <c r="GY103" s="84"/>
      <c r="GZ103" s="84"/>
      <c r="HA103" s="84"/>
      <c r="HB103" s="84"/>
      <c r="HC103" s="84"/>
      <c r="HD103" s="84"/>
      <c r="HE103" s="84"/>
      <c r="HF103" s="84"/>
      <c r="HG103" s="84"/>
      <c r="HH103" s="84"/>
      <c r="HI103" s="84"/>
      <c r="HJ103" s="84"/>
      <c r="HK103" s="84"/>
      <c r="HL103" s="84"/>
      <c r="HM103" s="84"/>
      <c r="HN103" s="84"/>
      <c r="HO103" s="84"/>
      <c r="HP103" s="84"/>
      <c r="HQ103" s="84"/>
      <c r="HR103" s="84"/>
      <c r="HS103" s="84"/>
      <c r="HT103" s="84"/>
      <c r="HU103" s="84"/>
      <c r="HV103" s="84"/>
      <c r="HW103" s="84"/>
      <c r="HX103" s="84"/>
      <c r="HY103" s="84"/>
      <c r="HZ103" s="84"/>
      <c r="IA103" s="84"/>
      <c r="IB103" s="84"/>
      <c r="IC103" s="84"/>
      <c r="ID103" s="84"/>
      <c r="IE103" s="84"/>
      <c r="IF103" s="84"/>
      <c r="IG103" s="84"/>
      <c r="IH103" s="84"/>
      <c r="II103" s="84"/>
      <c r="IJ103" s="84"/>
      <c r="IK103" s="84"/>
      <c r="IL103" s="84"/>
    </row>
    <row r="104" spans="1:246" s="71" customFormat="1" x14ac:dyDescent="0.3">
      <c r="A104" s="69"/>
      <c r="B104" s="84"/>
      <c r="C104" s="84"/>
      <c r="D104" s="84"/>
      <c r="E104" s="84"/>
      <c r="F104" s="84"/>
      <c r="G104" s="84"/>
      <c r="H104" s="84"/>
      <c r="I104" s="84"/>
      <c r="J104" s="84"/>
      <c r="K104" s="84"/>
    </row>
    <row r="105" spans="1:246" s="71" customFormat="1" x14ac:dyDescent="0.3">
      <c r="A105" s="69"/>
      <c r="B105" s="84"/>
      <c r="C105" s="84"/>
      <c r="D105" s="84"/>
      <c r="E105" s="84"/>
      <c r="F105" s="84"/>
      <c r="G105" s="84"/>
      <c r="H105" s="84"/>
      <c r="I105" s="84"/>
      <c r="J105" s="84"/>
      <c r="K105" s="84"/>
    </row>
    <row r="106" spans="1:246" s="71" customFormat="1" x14ac:dyDescent="0.3">
      <c r="A106" s="69"/>
      <c r="B106" s="84"/>
      <c r="C106" s="84"/>
      <c r="D106" s="84"/>
      <c r="E106" s="84"/>
      <c r="F106" s="84"/>
      <c r="G106" s="84"/>
      <c r="H106" s="84"/>
      <c r="I106" s="84"/>
      <c r="J106" s="84"/>
      <c r="K106" s="84"/>
    </row>
    <row r="107" spans="1:246" s="71" customFormat="1" x14ac:dyDescent="0.3">
      <c r="A107" s="69"/>
      <c r="B107" s="84"/>
      <c r="C107" s="84"/>
      <c r="D107" s="84"/>
      <c r="E107" s="84"/>
      <c r="F107" s="84"/>
      <c r="G107" s="84"/>
      <c r="H107" s="84"/>
      <c r="I107" s="84"/>
      <c r="J107" s="84"/>
      <c r="K107" s="84"/>
    </row>
    <row r="108" spans="1:246" s="71" customFormat="1" x14ac:dyDescent="0.3">
      <c r="A108" s="69"/>
      <c r="B108" s="84"/>
      <c r="C108" s="84"/>
      <c r="D108" s="84"/>
      <c r="E108" s="84"/>
      <c r="F108" s="84"/>
      <c r="G108" s="84"/>
      <c r="H108" s="84"/>
      <c r="I108" s="84"/>
      <c r="J108" s="84"/>
      <c r="K108" s="84"/>
    </row>
    <row r="109" spans="1:246" s="71" customFormat="1" x14ac:dyDescent="0.3">
      <c r="A109" s="69"/>
      <c r="B109" s="84"/>
      <c r="C109" s="84"/>
      <c r="D109" s="84"/>
      <c r="E109" s="84"/>
      <c r="F109" s="84"/>
      <c r="G109" s="84"/>
      <c r="H109" s="84"/>
      <c r="I109" s="84"/>
      <c r="J109" s="84"/>
      <c r="K109" s="84"/>
    </row>
    <row r="110" spans="1:246" s="71" customFormat="1" x14ac:dyDescent="0.3">
      <c r="A110" s="69"/>
    </row>
    <row r="111" spans="1:246" s="71" customFormat="1" x14ac:dyDescent="0.3">
      <c r="A111" s="69"/>
    </row>
    <row r="112" spans="1:246" x14ac:dyDescent="0.3">
      <c r="B112" s="71"/>
      <c r="C112" s="71"/>
      <c r="D112" s="71"/>
      <c r="E112" s="71"/>
      <c r="F112" s="71"/>
      <c r="G112" s="71"/>
      <c r="H112" s="71"/>
      <c r="I112" s="71"/>
      <c r="J112" s="71"/>
      <c r="K112" s="71"/>
    </row>
    <row r="113" spans="2:11" x14ac:dyDescent="0.3">
      <c r="B113" s="71"/>
      <c r="C113" s="71"/>
      <c r="D113" s="71"/>
      <c r="E113" s="71"/>
      <c r="F113" s="71"/>
      <c r="G113" s="71"/>
      <c r="H113" s="71"/>
      <c r="I113" s="71"/>
      <c r="J113" s="71"/>
      <c r="K113" s="71"/>
    </row>
    <row r="114" spans="2:11" x14ac:dyDescent="0.3">
      <c r="B114" s="71"/>
      <c r="C114" s="71"/>
      <c r="D114" s="71"/>
      <c r="E114" s="71"/>
      <c r="F114" s="71"/>
      <c r="G114" s="71"/>
      <c r="H114" s="71"/>
      <c r="I114" s="71"/>
      <c r="J114" s="71"/>
      <c r="K114" s="71"/>
    </row>
    <row r="115" spans="2:11" x14ac:dyDescent="0.3">
      <c r="B115" s="71"/>
      <c r="C115" s="71"/>
      <c r="D115" s="71"/>
      <c r="E115" s="71"/>
      <c r="F115" s="71"/>
      <c r="G115" s="71"/>
      <c r="H115" s="71"/>
      <c r="I115" s="71"/>
      <c r="J115" s="71"/>
      <c r="K115" s="71"/>
    </row>
    <row r="116" spans="2:11" x14ac:dyDescent="0.3">
      <c r="B116" s="71"/>
      <c r="C116" s="71"/>
      <c r="D116" s="71"/>
      <c r="E116" s="71"/>
      <c r="F116" s="71"/>
      <c r="G116" s="71"/>
      <c r="H116" s="71"/>
      <c r="I116" s="71"/>
      <c r="J116" s="71"/>
      <c r="K116" s="71"/>
    </row>
    <row r="117" spans="2:11" x14ac:dyDescent="0.3">
      <c r="B117" s="71"/>
      <c r="C117" s="71"/>
      <c r="D117" s="71"/>
      <c r="E117" s="71"/>
      <c r="F117" s="71"/>
      <c r="G117" s="71"/>
      <c r="H117" s="71"/>
      <c r="I117" s="71"/>
      <c r="J117" s="71"/>
      <c r="K117" s="71"/>
    </row>
  </sheetData>
  <sheetProtection password="C4C2" sheet="1" objects="1" scenarios="1" selectLockedCells="1"/>
  <mergeCells count="10">
    <mergeCell ref="C13:K13"/>
    <mergeCell ref="C12:K12"/>
    <mergeCell ref="B8:K8"/>
    <mergeCell ref="B5:K5"/>
    <mergeCell ref="B6:K6"/>
    <mergeCell ref="B1:K1"/>
    <mergeCell ref="B3:K3"/>
    <mergeCell ref="C9:K9"/>
    <mergeCell ref="C10:K10"/>
    <mergeCell ref="C11:K11"/>
  </mergeCells>
  <pageMargins left="0" right="0" top="0" bottom="0"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63"/>
  <sheetViews>
    <sheetView showGridLines="0" zoomScale="80" zoomScaleNormal="80" workbookViewId="0">
      <selection activeCell="J9" sqref="J9"/>
    </sheetView>
  </sheetViews>
  <sheetFormatPr defaultColWidth="9.08984375" defaultRowHeight="12.5" x14ac:dyDescent="0.25"/>
  <cols>
    <col min="1" max="1" width="7.36328125" style="93" customWidth="1"/>
    <col min="2" max="2" width="13.453125" style="94" bestFit="1" customWidth="1"/>
    <col min="3" max="3" width="14.26953125" style="3" bestFit="1" customWidth="1"/>
    <col min="4" max="4" width="20.81640625" style="99" customWidth="1"/>
    <col min="5" max="5" width="21.08984375" style="3" bestFit="1" customWidth="1"/>
    <col min="6" max="6" width="3.6328125" style="3" bestFit="1" customWidth="1"/>
    <col min="7" max="7" width="10" style="4" bestFit="1" customWidth="1"/>
    <col min="8" max="8" width="8.81640625" style="94" customWidth="1"/>
    <col min="9" max="9" width="18.6328125" style="94" customWidth="1"/>
    <col min="10" max="12" width="11.36328125" style="100" customWidth="1"/>
    <col min="13" max="15" width="12.08984375" style="94" customWidth="1"/>
    <col min="16" max="16" width="12.08984375" style="3" customWidth="1"/>
    <col min="17" max="17" width="12.08984375" style="94" customWidth="1"/>
    <col min="18" max="18" width="12.08984375" style="101" customWidth="1"/>
    <col min="19" max="20" width="12.08984375" style="94" customWidth="1"/>
    <col min="21" max="21" width="21.453125" style="94" customWidth="1"/>
    <col min="22" max="22" width="9.08984375" style="3"/>
    <col min="23" max="23" width="0" style="4" hidden="1" customWidth="1"/>
    <col min="24" max="24" width="13.453125" style="3" customWidth="1"/>
    <col min="25" max="25" width="14.36328125" style="3" customWidth="1"/>
    <col min="26" max="26" width="11.453125" style="3" customWidth="1"/>
    <col min="27" max="16384" width="9.08984375" style="3"/>
  </cols>
  <sheetData>
    <row r="1" spans="1:28" ht="7" customHeight="1" x14ac:dyDescent="0.35">
      <c r="B1" s="39"/>
      <c r="C1" s="40"/>
      <c r="D1" s="44"/>
      <c r="E1" s="40"/>
      <c r="F1" s="40"/>
      <c r="G1" s="41"/>
      <c r="H1" s="39"/>
      <c r="I1" s="39"/>
      <c r="J1" s="42"/>
      <c r="K1" s="42"/>
      <c r="L1" s="42"/>
      <c r="M1" s="39"/>
      <c r="N1" s="39"/>
      <c r="O1" s="39"/>
      <c r="P1" s="40"/>
      <c r="Q1" s="39"/>
      <c r="R1" s="43"/>
      <c r="S1" s="39"/>
      <c r="T1" s="39"/>
      <c r="U1" s="39"/>
      <c r="V1" s="1"/>
      <c r="W1" s="2"/>
      <c r="X1" s="1"/>
      <c r="Y1" s="1"/>
      <c r="Z1" s="1"/>
      <c r="AA1" s="1"/>
      <c r="AB1" s="1"/>
    </row>
    <row r="2" spans="1:28" s="95" customFormat="1" ht="23.25" customHeight="1" x14ac:dyDescent="0.25">
      <c r="A2" s="104"/>
      <c r="B2" s="192" t="s">
        <v>222</v>
      </c>
      <c r="C2" s="192"/>
      <c r="D2" s="192"/>
      <c r="E2" s="192"/>
      <c r="F2" s="192"/>
      <c r="G2" s="192"/>
      <c r="H2" s="192"/>
      <c r="I2" s="192"/>
      <c r="J2" s="192"/>
      <c r="K2" s="192"/>
      <c r="L2" s="105"/>
      <c r="M2" s="105"/>
      <c r="N2" s="105"/>
      <c r="O2" s="106"/>
      <c r="P2" s="106"/>
      <c r="Q2" s="106"/>
      <c r="R2" s="106"/>
      <c r="S2" s="106"/>
      <c r="T2" s="106"/>
      <c r="U2" s="106"/>
      <c r="W2" s="94"/>
    </row>
    <row r="3" spans="1:28" ht="6.5" customHeight="1" x14ac:dyDescent="0.3">
      <c r="B3" s="45"/>
      <c r="C3" s="46"/>
      <c r="D3" s="46"/>
      <c r="E3" s="46"/>
      <c r="F3" s="46"/>
      <c r="G3" s="46"/>
      <c r="H3" s="46"/>
      <c r="I3" s="46"/>
      <c r="J3" s="47"/>
      <c r="K3" s="47"/>
      <c r="L3" s="47"/>
      <c r="M3" s="46"/>
      <c r="N3" s="46"/>
      <c r="O3" s="48"/>
      <c r="P3" s="48"/>
      <c r="Q3" s="48"/>
      <c r="R3" s="48"/>
      <c r="S3" s="48"/>
      <c r="T3" s="48"/>
      <c r="U3" s="48"/>
    </row>
    <row r="4" spans="1:28" ht="28" customHeight="1" x14ac:dyDescent="0.3">
      <c r="B4" s="193" t="s">
        <v>214</v>
      </c>
      <c r="C4" s="194"/>
      <c r="D4" s="194"/>
      <c r="E4" s="194"/>
      <c r="F4" s="194"/>
      <c r="G4" s="194"/>
      <c r="H4" s="194"/>
      <c r="I4" s="194"/>
      <c r="J4" s="194"/>
      <c r="K4" s="195"/>
      <c r="L4" s="47"/>
      <c r="M4" s="46"/>
      <c r="N4" s="46"/>
      <c r="O4" s="48"/>
      <c r="P4" s="48"/>
      <c r="Q4" s="48"/>
      <c r="R4" s="48"/>
      <c r="S4" s="48"/>
      <c r="T4" s="48"/>
      <c r="U4" s="48"/>
      <c r="V4" s="4"/>
      <c r="W4" s="5"/>
    </row>
    <row r="5" spans="1:28" ht="107.5" customHeight="1" x14ac:dyDescent="0.3">
      <c r="B5" s="196" t="s">
        <v>223</v>
      </c>
      <c r="C5" s="197"/>
      <c r="D5" s="197"/>
      <c r="E5" s="197"/>
      <c r="F5" s="197"/>
      <c r="G5" s="197"/>
      <c r="H5" s="197"/>
      <c r="I5" s="197"/>
      <c r="J5" s="197"/>
      <c r="K5" s="198"/>
      <c r="L5" s="47"/>
      <c r="M5" s="46"/>
      <c r="N5" s="46"/>
      <c r="O5" s="48"/>
      <c r="P5" s="48"/>
      <c r="Q5" s="48"/>
      <c r="R5" s="48"/>
      <c r="S5" s="48"/>
      <c r="T5" s="48"/>
      <c r="U5" s="48"/>
      <c r="V5" s="4"/>
      <c r="W5" s="5"/>
    </row>
    <row r="6" spans="1:28" ht="38" customHeight="1" x14ac:dyDescent="0.3">
      <c r="B6" s="34"/>
      <c r="C6" s="34"/>
      <c r="D6" s="34"/>
      <c r="E6" s="34"/>
      <c r="F6" s="34"/>
      <c r="G6" s="34"/>
      <c r="H6" s="34"/>
      <c r="I6" s="34"/>
      <c r="J6" s="34"/>
      <c r="K6" s="34"/>
      <c r="L6" s="34"/>
      <c r="M6" s="34"/>
      <c r="N6" s="34"/>
      <c r="O6" s="34"/>
      <c r="P6" s="34"/>
      <c r="Q6" s="34"/>
      <c r="R6" s="34"/>
      <c r="S6" s="34"/>
      <c r="T6" s="34"/>
      <c r="U6" s="3"/>
      <c r="V6" s="4"/>
      <c r="W6" s="51"/>
      <c r="X6" s="188" t="s">
        <v>216</v>
      </c>
      <c r="Y6" s="188"/>
    </row>
    <row r="7" spans="1:28" ht="19" customHeight="1" thickBot="1" x14ac:dyDescent="0.35">
      <c r="B7" s="190" t="s">
        <v>0</v>
      </c>
      <c r="C7" s="191"/>
      <c r="D7" s="191"/>
      <c r="E7" s="52"/>
      <c r="F7" s="52"/>
      <c r="G7" s="52"/>
      <c r="H7" s="52"/>
      <c r="I7" s="52"/>
      <c r="J7" s="52"/>
      <c r="K7" s="52"/>
      <c r="L7" s="52"/>
      <c r="M7" s="52"/>
      <c r="N7" s="52"/>
      <c r="O7" s="215" t="s">
        <v>31</v>
      </c>
      <c r="P7" s="216"/>
      <c r="Q7" s="216"/>
      <c r="R7" s="216"/>
      <c r="S7" s="217"/>
      <c r="T7" s="53"/>
      <c r="U7" s="9"/>
      <c r="V7" s="10"/>
      <c r="W7" s="6" t="s">
        <v>15</v>
      </c>
      <c r="X7" s="189">
        <f>SUM(Y9:Y124)</f>
        <v>0</v>
      </c>
      <c r="Y7" s="189"/>
    </row>
    <row r="8" spans="1:28" s="95" customFormat="1" ht="84" customHeight="1" thickBot="1" x14ac:dyDescent="0.3">
      <c r="A8" s="55" t="s">
        <v>32</v>
      </c>
      <c r="B8" s="11" t="s">
        <v>1</v>
      </c>
      <c r="C8" s="12" t="s">
        <v>2</v>
      </c>
      <c r="D8" s="12" t="s">
        <v>134</v>
      </c>
      <c r="E8" s="13" t="s">
        <v>3</v>
      </c>
      <c r="F8" s="13" t="s">
        <v>13</v>
      </c>
      <c r="G8" s="13" t="s">
        <v>4</v>
      </c>
      <c r="H8" s="13" t="s">
        <v>5</v>
      </c>
      <c r="I8" s="13" t="s">
        <v>8</v>
      </c>
      <c r="J8" s="14" t="s">
        <v>27</v>
      </c>
      <c r="K8" s="14" t="s">
        <v>197</v>
      </c>
      <c r="L8" s="14" t="s">
        <v>198</v>
      </c>
      <c r="M8" s="13" t="s">
        <v>10</v>
      </c>
      <c r="N8" s="13" t="s">
        <v>6</v>
      </c>
      <c r="O8" s="54" t="s">
        <v>11</v>
      </c>
      <c r="P8" s="54" t="s">
        <v>16</v>
      </c>
      <c r="Q8" s="54" t="s">
        <v>30</v>
      </c>
      <c r="R8" s="54" t="s">
        <v>12</v>
      </c>
      <c r="S8" s="54" t="s">
        <v>7</v>
      </c>
      <c r="T8" s="15" t="s">
        <v>28</v>
      </c>
      <c r="U8" s="15" t="s">
        <v>29</v>
      </c>
      <c r="V8" s="16"/>
      <c r="W8" s="17" t="s">
        <v>14</v>
      </c>
      <c r="X8" s="49"/>
      <c r="Y8" s="49"/>
    </row>
    <row r="9" spans="1:28" s="95" customFormat="1" ht="12.75" customHeight="1" x14ac:dyDescent="0.25">
      <c r="A9" s="96" t="s">
        <v>33</v>
      </c>
      <c r="B9" s="213" t="s">
        <v>24</v>
      </c>
      <c r="C9" s="203" t="s">
        <v>126</v>
      </c>
      <c r="D9" s="203" t="s">
        <v>176</v>
      </c>
      <c r="E9" s="214" t="s">
        <v>127</v>
      </c>
      <c r="F9" s="214">
        <v>1</v>
      </c>
      <c r="G9" s="109">
        <v>36</v>
      </c>
      <c r="H9" s="18">
        <v>10000</v>
      </c>
      <c r="I9" s="18" t="s">
        <v>9</v>
      </c>
      <c r="J9" s="19"/>
      <c r="K9" s="59">
        <v>0.3</v>
      </c>
      <c r="L9" s="19"/>
      <c r="M9" s="19"/>
      <c r="N9" s="19"/>
      <c r="O9" s="20"/>
      <c r="P9" s="20"/>
      <c r="Q9" s="19"/>
      <c r="R9" s="19"/>
      <c r="S9" s="19"/>
      <c r="T9" s="21"/>
      <c r="U9" s="32"/>
      <c r="V9" s="97"/>
      <c r="W9" s="22">
        <v>580</v>
      </c>
      <c r="X9" s="22">
        <f>F9</f>
        <v>1</v>
      </c>
      <c r="Y9" s="64">
        <f>X9*T9</f>
        <v>0</v>
      </c>
    </row>
    <row r="10" spans="1:28" s="95" customFormat="1" ht="13" x14ac:dyDescent="0.25">
      <c r="A10" s="96" t="s">
        <v>34</v>
      </c>
      <c r="B10" s="208"/>
      <c r="C10" s="204"/>
      <c r="D10" s="204"/>
      <c r="E10" s="211"/>
      <c r="F10" s="211"/>
      <c r="G10" s="23">
        <v>48</v>
      </c>
      <c r="H10" s="24">
        <v>10000</v>
      </c>
      <c r="I10" s="18" t="s">
        <v>9</v>
      </c>
      <c r="J10" s="19"/>
      <c r="K10" s="59">
        <v>0.3</v>
      </c>
      <c r="L10" s="19"/>
      <c r="M10" s="19"/>
      <c r="N10" s="19"/>
      <c r="O10" s="20"/>
      <c r="P10" s="20"/>
      <c r="Q10" s="19"/>
      <c r="R10" s="19"/>
      <c r="S10" s="19"/>
      <c r="T10" s="21"/>
      <c r="U10" s="33"/>
      <c r="V10" s="97"/>
      <c r="W10" s="22"/>
      <c r="X10" s="22">
        <f>F9</f>
        <v>1</v>
      </c>
      <c r="Y10" s="64">
        <f t="shared" ref="Y10:Y72" si="0">X10*T10</f>
        <v>0</v>
      </c>
    </row>
    <row r="11" spans="1:28" s="95" customFormat="1" ht="13" x14ac:dyDescent="0.25">
      <c r="A11" s="96" t="s">
        <v>35</v>
      </c>
      <c r="B11" s="208"/>
      <c r="C11" s="204"/>
      <c r="D11" s="204"/>
      <c r="E11" s="211"/>
      <c r="F11" s="211"/>
      <c r="G11" s="23">
        <v>36</v>
      </c>
      <c r="H11" s="24">
        <v>15000</v>
      </c>
      <c r="I11" s="18" t="s">
        <v>9</v>
      </c>
      <c r="J11" s="19"/>
      <c r="K11" s="59">
        <v>0.3</v>
      </c>
      <c r="L11" s="19"/>
      <c r="M11" s="19"/>
      <c r="N11" s="19"/>
      <c r="O11" s="20"/>
      <c r="P11" s="20"/>
      <c r="Q11" s="19"/>
      <c r="R11" s="19"/>
      <c r="S11" s="19"/>
      <c r="T11" s="21"/>
      <c r="U11" s="33"/>
      <c r="V11" s="97"/>
      <c r="W11" s="22"/>
      <c r="X11" s="22">
        <f>F9</f>
        <v>1</v>
      </c>
      <c r="Y11" s="64">
        <f t="shared" si="0"/>
        <v>0</v>
      </c>
    </row>
    <row r="12" spans="1:28" s="95" customFormat="1" ht="13" x14ac:dyDescent="0.25">
      <c r="A12" s="96" t="s">
        <v>36</v>
      </c>
      <c r="B12" s="209"/>
      <c r="C12" s="205"/>
      <c r="D12" s="205"/>
      <c r="E12" s="212"/>
      <c r="F12" s="212"/>
      <c r="G12" s="23">
        <v>48</v>
      </c>
      <c r="H12" s="24">
        <v>15000</v>
      </c>
      <c r="I12" s="18" t="s">
        <v>9</v>
      </c>
      <c r="J12" s="19"/>
      <c r="K12" s="59">
        <v>0.3</v>
      </c>
      <c r="L12" s="19"/>
      <c r="M12" s="19"/>
      <c r="N12" s="19"/>
      <c r="O12" s="20"/>
      <c r="P12" s="20"/>
      <c r="Q12" s="19"/>
      <c r="R12" s="19"/>
      <c r="S12" s="19"/>
      <c r="T12" s="21"/>
      <c r="U12" s="33"/>
      <c r="V12" s="97"/>
      <c r="W12" s="22"/>
      <c r="X12" s="22">
        <f>F9</f>
        <v>1</v>
      </c>
      <c r="Y12" s="64">
        <f t="shared" si="0"/>
        <v>0</v>
      </c>
    </row>
    <row r="13" spans="1:28" s="95" customFormat="1" ht="13" x14ac:dyDescent="0.25">
      <c r="A13" s="96"/>
      <c r="B13" s="25"/>
      <c r="C13" s="26"/>
      <c r="D13" s="26"/>
      <c r="E13" s="7"/>
      <c r="F13" s="8"/>
      <c r="G13" s="27"/>
      <c r="H13" s="28"/>
      <c r="I13" s="28"/>
      <c r="J13" s="35"/>
      <c r="K13" s="56"/>
      <c r="L13" s="35"/>
      <c r="M13" s="35"/>
      <c r="N13" s="35"/>
      <c r="O13" s="36"/>
      <c r="P13" s="36"/>
      <c r="Q13" s="35"/>
      <c r="R13" s="35"/>
      <c r="S13" s="35"/>
      <c r="T13" s="37"/>
      <c r="U13" s="38"/>
      <c r="V13" s="97"/>
      <c r="W13" s="22"/>
      <c r="X13" s="22"/>
      <c r="Y13" s="65"/>
    </row>
    <row r="14" spans="1:28" s="95" customFormat="1" ht="13" x14ac:dyDescent="0.25">
      <c r="A14" s="96" t="s">
        <v>37</v>
      </c>
      <c r="B14" s="207" t="s">
        <v>20</v>
      </c>
      <c r="C14" s="210" t="s">
        <v>135</v>
      </c>
      <c r="D14" s="206" t="s">
        <v>177</v>
      </c>
      <c r="E14" s="210" t="s">
        <v>128</v>
      </c>
      <c r="F14" s="210">
        <v>1</v>
      </c>
      <c r="G14" s="23">
        <v>36</v>
      </c>
      <c r="H14" s="18">
        <v>10000</v>
      </c>
      <c r="I14" s="18" t="s">
        <v>9</v>
      </c>
      <c r="J14" s="19"/>
      <c r="K14" s="57">
        <v>0.26600000000000001</v>
      </c>
      <c r="L14" s="19"/>
      <c r="M14" s="19"/>
      <c r="N14" s="19"/>
      <c r="O14" s="20"/>
      <c r="P14" s="20"/>
      <c r="Q14" s="19"/>
      <c r="R14" s="19"/>
      <c r="S14" s="19"/>
      <c r="T14" s="21"/>
      <c r="U14" s="33"/>
      <c r="V14" s="97"/>
      <c r="W14" s="22">
        <v>360</v>
      </c>
      <c r="X14" s="22">
        <f>F14</f>
        <v>1</v>
      </c>
      <c r="Y14" s="64">
        <f t="shared" si="0"/>
        <v>0</v>
      </c>
    </row>
    <row r="15" spans="1:28" s="95" customFormat="1" ht="13" x14ac:dyDescent="0.25">
      <c r="A15" s="96" t="s">
        <v>38</v>
      </c>
      <c r="B15" s="208"/>
      <c r="C15" s="211"/>
      <c r="D15" s="204"/>
      <c r="E15" s="211"/>
      <c r="F15" s="211"/>
      <c r="G15" s="23">
        <v>48</v>
      </c>
      <c r="H15" s="24">
        <v>10000</v>
      </c>
      <c r="I15" s="18" t="s">
        <v>9</v>
      </c>
      <c r="J15" s="19"/>
      <c r="K15" s="57">
        <v>0.26600000000000001</v>
      </c>
      <c r="L15" s="19"/>
      <c r="M15" s="19"/>
      <c r="N15" s="19"/>
      <c r="O15" s="20"/>
      <c r="P15" s="20"/>
      <c r="Q15" s="19"/>
      <c r="R15" s="19"/>
      <c r="S15" s="19"/>
      <c r="T15" s="21"/>
      <c r="U15" s="33"/>
      <c r="V15" s="97"/>
      <c r="W15" s="22"/>
      <c r="X15" s="22">
        <f>F14</f>
        <v>1</v>
      </c>
      <c r="Y15" s="64">
        <f t="shared" si="0"/>
        <v>0</v>
      </c>
    </row>
    <row r="16" spans="1:28" s="95" customFormat="1" ht="13" x14ac:dyDescent="0.25">
      <c r="A16" s="96" t="s">
        <v>39</v>
      </c>
      <c r="B16" s="208"/>
      <c r="C16" s="211"/>
      <c r="D16" s="204"/>
      <c r="E16" s="211"/>
      <c r="F16" s="211"/>
      <c r="G16" s="23">
        <v>36</v>
      </c>
      <c r="H16" s="24">
        <v>15000</v>
      </c>
      <c r="I16" s="18" t="s">
        <v>9</v>
      </c>
      <c r="J16" s="19"/>
      <c r="K16" s="57">
        <v>0.26600000000000001</v>
      </c>
      <c r="L16" s="19"/>
      <c r="M16" s="19"/>
      <c r="N16" s="19"/>
      <c r="O16" s="20"/>
      <c r="P16" s="20"/>
      <c r="Q16" s="19"/>
      <c r="R16" s="19"/>
      <c r="S16" s="19"/>
      <c r="T16" s="21"/>
      <c r="U16" s="33"/>
      <c r="V16" s="97"/>
      <c r="W16" s="22"/>
      <c r="X16" s="22">
        <f>F14</f>
        <v>1</v>
      </c>
      <c r="Y16" s="64">
        <f t="shared" si="0"/>
        <v>0</v>
      </c>
    </row>
    <row r="17" spans="1:25" s="95" customFormat="1" ht="13" x14ac:dyDescent="0.25">
      <c r="A17" s="96" t="s">
        <v>40</v>
      </c>
      <c r="B17" s="209"/>
      <c r="C17" s="212"/>
      <c r="D17" s="205"/>
      <c r="E17" s="212"/>
      <c r="F17" s="212"/>
      <c r="G17" s="23">
        <v>48</v>
      </c>
      <c r="H17" s="24">
        <v>15000</v>
      </c>
      <c r="I17" s="18" t="s">
        <v>9</v>
      </c>
      <c r="J17" s="19"/>
      <c r="K17" s="57">
        <v>0.26600000000000001</v>
      </c>
      <c r="L17" s="19"/>
      <c r="M17" s="19"/>
      <c r="N17" s="19"/>
      <c r="O17" s="20"/>
      <c r="P17" s="20"/>
      <c r="Q17" s="19"/>
      <c r="R17" s="19"/>
      <c r="S17" s="19"/>
      <c r="T17" s="21"/>
      <c r="U17" s="33"/>
      <c r="V17" s="97"/>
      <c r="W17" s="22"/>
      <c r="X17" s="22">
        <f>F14</f>
        <v>1</v>
      </c>
      <c r="Y17" s="64">
        <f t="shared" si="0"/>
        <v>0</v>
      </c>
    </row>
    <row r="18" spans="1:25" s="95" customFormat="1" ht="13.5" thickBot="1" x14ac:dyDescent="0.3">
      <c r="A18" s="96"/>
      <c r="B18" s="25"/>
      <c r="C18" s="26"/>
      <c r="D18" s="26"/>
      <c r="E18" s="7"/>
      <c r="F18" s="7"/>
      <c r="G18" s="27"/>
      <c r="H18" s="28"/>
      <c r="I18" s="28"/>
      <c r="J18" s="35"/>
      <c r="K18" s="58"/>
      <c r="L18" s="35"/>
      <c r="M18" s="35"/>
      <c r="N18" s="35"/>
      <c r="O18" s="36"/>
      <c r="P18" s="36"/>
      <c r="Q18" s="35"/>
      <c r="R18" s="35"/>
      <c r="S18" s="35"/>
      <c r="T18" s="37"/>
      <c r="U18" s="38"/>
      <c r="V18" s="97"/>
      <c r="W18" s="22"/>
      <c r="X18" s="22"/>
      <c r="Y18" s="65"/>
    </row>
    <row r="19" spans="1:25" s="95" customFormat="1" ht="12.75" customHeight="1" x14ac:dyDescent="0.25">
      <c r="A19" s="96" t="s">
        <v>41</v>
      </c>
      <c r="B19" s="207" t="s">
        <v>22</v>
      </c>
      <c r="C19" s="206">
        <v>208</v>
      </c>
      <c r="D19" s="206" t="s">
        <v>178</v>
      </c>
      <c r="E19" s="210" t="s">
        <v>129</v>
      </c>
      <c r="F19" s="214">
        <v>1</v>
      </c>
      <c r="G19" s="23">
        <v>36</v>
      </c>
      <c r="H19" s="24">
        <v>10000</v>
      </c>
      <c r="I19" s="18" t="s">
        <v>9</v>
      </c>
      <c r="J19" s="19"/>
      <c r="K19" s="57">
        <v>0.25</v>
      </c>
      <c r="L19" s="19"/>
      <c r="M19" s="19"/>
      <c r="N19" s="19"/>
      <c r="O19" s="20"/>
      <c r="P19" s="20"/>
      <c r="Q19" s="19"/>
      <c r="R19" s="19"/>
      <c r="S19" s="19"/>
      <c r="T19" s="21"/>
      <c r="U19" s="33"/>
      <c r="V19" s="97"/>
      <c r="W19" s="22">
        <v>320</v>
      </c>
      <c r="X19" s="22">
        <f>F19</f>
        <v>1</v>
      </c>
      <c r="Y19" s="64">
        <f t="shared" si="0"/>
        <v>0</v>
      </c>
    </row>
    <row r="20" spans="1:25" s="95" customFormat="1" ht="13" x14ac:dyDescent="0.25">
      <c r="A20" s="96" t="s">
        <v>42</v>
      </c>
      <c r="B20" s="208"/>
      <c r="C20" s="204"/>
      <c r="D20" s="204"/>
      <c r="E20" s="211"/>
      <c r="F20" s="211"/>
      <c r="G20" s="23">
        <v>48</v>
      </c>
      <c r="H20" s="24">
        <v>10000</v>
      </c>
      <c r="I20" s="18" t="s">
        <v>9</v>
      </c>
      <c r="J20" s="19"/>
      <c r="K20" s="57">
        <v>0.25</v>
      </c>
      <c r="L20" s="19"/>
      <c r="M20" s="19"/>
      <c r="N20" s="19"/>
      <c r="O20" s="20"/>
      <c r="P20" s="20"/>
      <c r="Q20" s="19"/>
      <c r="R20" s="19"/>
      <c r="S20" s="19"/>
      <c r="T20" s="21"/>
      <c r="U20" s="33"/>
      <c r="V20" s="97"/>
      <c r="W20" s="22"/>
      <c r="X20" s="22">
        <f>F19</f>
        <v>1</v>
      </c>
      <c r="Y20" s="64">
        <f t="shared" si="0"/>
        <v>0</v>
      </c>
    </row>
    <row r="21" spans="1:25" s="95" customFormat="1" ht="13" x14ac:dyDescent="0.25">
      <c r="A21" s="96" t="s">
        <v>43</v>
      </c>
      <c r="B21" s="208"/>
      <c r="C21" s="204"/>
      <c r="D21" s="204"/>
      <c r="E21" s="211"/>
      <c r="F21" s="211"/>
      <c r="G21" s="23">
        <v>36</v>
      </c>
      <c r="H21" s="24">
        <v>15000</v>
      </c>
      <c r="I21" s="18" t="s">
        <v>9</v>
      </c>
      <c r="J21" s="19"/>
      <c r="K21" s="57">
        <v>0.25</v>
      </c>
      <c r="L21" s="19"/>
      <c r="M21" s="19"/>
      <c r="N21" s="19"/>
      <c r="O21" s="20"/>
      <c r="P21" s="20"/>
      <c r="Q21" s="19"/>
      <c r="R21" s="19"/>
      <c r="S21" s="19"/>
      <c r="T21" s="21"/>
      <c r="U21" s="33"/>
      <c r="V21" s="97"/>
      <c r="W21" s="22"/>
      <c r="X21" s="22">
        <f>F19</f>
        <v>1</v>
      </c>
      <c r="Y21" s="64">
        <f t="shared" si="0"/>
        <v>0</v>
      </c>
    </row>
    <row r="22" spans="1:25" s="95" customFormat="1" ht="13" x14ac:dyDescent="0.25">
      <c r="A22" s="96" t="s">
        <v>44</v>
      </c>
      <c r="B22" s="209"/>
      <c r="C22" s="205"/>
      <c r="D22" s="205"/>
      <c r="E22" s="212"/>
      <c r="F22" s="212"/>
      <c r="G22" s="23">
        <v>48</v>
      </c>
      <c r="H22" s="24">
        <v>15000</v>
      </c>
      <c r="I22" s="18" t="s">
        <v>9</v>
      </c>
      <c r="J22" s="19"/>
      <c r="K22" s="57">
        <v>0.25</v>
      </c>
      <c r="L22" s="19"/>
      <c r="M22" s="19"/>
      <c r="N22" s="19"/>
      <c r="O22" s="20"/>
      <c r="P22" s="20"/>
      <c r="Q22" s="19"/>
      <c r="R22" s="19"/>
      <c r="S22" s="19"/>
      <c r="T22" s="21"/>
      <c r="U22" s="33"/>
      <c r="V22" s="97"/>
      <c r="W22" s="22"/>
      <c r="X22" s="22">
        <f>F19</f>
        <v>1</v>
      </c>
      <c r="Y22" s="64">
        <f t="shared" si="0"/>
        <v>0</v>
      </c>
    </row>
    <row r="23" spans="1:25" s="95" customFormat="1" ht="13.5" thickBot="1" x14ac:dyDescent="0.3">
      <c r="A23" s="96"/>
      <c r="B23" s="25"/>
      <c r="C23" s="26"/>
      <c r="D23" s="26"/>
      <c r="E23" s="7"/>
      <c r="F23" s="8"/>
      <c r="G23" s="27"/>
      <c r="H23" s="28"/>
      <c r="I23" s="28"/>
      <c r="J23" s="35"/>
      <c r="K23" s="58"/>
      <c r="L23" s="35"/>
      <c r="M23" s="35"/>
      <c r="N23" s="35"/>
      <c r="O23" s="36"/>
      <c r="P23" s="36"/>
      <c r="Q23" s="35"/>
      <c r="R23" s="35"/>
      <c r="S23" s="35"/>
      <c r="T23" s="37"/>
      <c r="U23" s="38"/>
      <c r="V23" s="97"/>
      <c r="W23" s="22"/>
      <c r="X23" s="22"/>
      <c r="Y23" s="65"/>
    </row>
    <row r="24" spans="1:25" s="95" customFormat="1" ht="13" x14ac:dyDescent="0.25">
      <c r="A24" s="96" t="s">
        <v>45</v>
      </c>
      <c r="B24" s="207" t="s">
        <v>136</v>
      </c>
      <c r="C24" s="210" t="s">
        <v>137</v>
      </c>
      <c r="D24" s="206" t="s">
        <v>179</v>
      </c>
      <c r="E24" s="210" t="s">
        <v>130</v>
      </c>
      <c r="F24" s="214">
        <v>1</v>
      </c>
      <c r="G24" s="23">
        <v>36</v>
      </c>
      <c r="H24" s="24">
        <v>10000</v>
      </c>
      <c r="I24" s="18" t="s">
        <v>9</v>
      </c>
      <c r="J24" s="19"/>
      <c r="K24" s="57">
        <v>0.27500000000000002</v>
      </c>
      <c r="L24" s="19"/>
      <c r="M24" s="19"/>
      <c r="N24" s="19"/>
      <c r="O24" s="20"/>
      <c r="P24" s="20"/>
      <c r="Q24" s="19"/>
      <c r="R24" s="19"/>
      <c r="S24" s="19"/>
      <c r="T24" s="21"/>
      <c r="U24" s="33"/>
      <c r="V24" s="97"/>
      <c r="W24" s="22">
        <v>290</v>
      </c>
      <c r="X24" s="22">
        <f>F24</f>
        <v>1</v>
      </c>
      <c r="Y24" s="64">
        <f t="shared" si="0"/>
        <v>0</v>
      </c>
    </row>
    <row r="25" spans="1:25" s="95" customFormat="1" ht="13" x14ac:dyDescent="0.25">
      <c r="A25" s="96" t="s">
        <v>46</v>
      </c>
      <c r="B25" s="208"/>
      <c r="C25" s="211"/>
      <c r="D25" s="204"/>
      <c r="E25" s="211"/>
      <c r="F25" s="211"/>
      <c r="G25" s="23">
        <v>48</v>
      </c>
      <c r="H25" s="24">
        <v>10000</v>
      </c>
      <c r="I25" s="18" t="s">
        <v>9</v>
      </c>
      <c r="J25" s="19"/>
      <c r="K25" s="57">
        <v>0.27500000000000002</v>
      </c>
      <c r="L25" s="19"/>
      <c r="M25" s="19"/>
      <c r="N25" s="19"/>
      <c r="O25" s="20"/>
      <c r="P25" s="20"/>
      <c r="Q25" s="19"/>
      <c r="R25" s="19"/>
      <c r="S25" s="19"/>
      <c r="T25" s="21"/>
      <c r="U25" s="33"/>
      <c r="V25" s="97"/>
      <c r="W25" s="22"/>
      <c r="X25" s="22">
        <f>F24</f>
        <v>1</v>
      </c>
      <c r="Y25" s="64">
        <f t="shared" si="0"/>
        <v>0</v>
      </c>
    </row>
    <row r="26" spans="1:25" s="95" customFormat="1" ht="13" x14ac:dyDescent="0.25">
      <c r="A26" s="96" t="s">
        <v>47</v>
      </c>
      <c r="B26" s="208"/>
      <c r="C26" s="211"/>
      <c r="D26" s="204"/>
      <c r="E26" s="211"/>
      <c r="F26" s="211"/>
      <c r="G26" s="23">
        <v>36</v>
      </c>
      <c r="H26" s="24">
        <v>15000</v>
      </c>
      <c r="I26" s="18" t="s">
        <v>9</v>
      </c>
      <c r="J26" s="19"/>
      <c r="K26" s="57">
        <v>0.27500000000000002</v>
      </c>
      <c r="L26" s="19"/>
      <c r="M26" s="19"/>
      <c r="N26" s="19"/>
      <c r="O26" s="20"/>
      <c r="P26" s="20"/>
      <c r="Q26" s="19"/>
      <c r="R26" s="19"/>
      <c r="S26" s="19"/>
      <c r="T26" s="21"/>
      <c r="U26" s="33"/>
      <c r="V26" s="97"/>
      <c r="W26" s="22"/>
      <c r="X26" s="22">
        <f>F24</f>
        <v>1</v>
      </c>
      <c r="Y26" s="64">
        <f t="shared" si="0"/>
        <v>0</v>
      </c>
    </row>
    <row r="27" spans="1:25" s="95" customFormat="1" ht="13" x14ac:dyDescent="0.25">
      <c r="A27" s="96" t="s">
        <v>48</v>
      </c>
      <c r="B27" s="208"/>
      <c r="C27" s="211"/>
      <c r="D27" s="205"/>
      <c r="E27" s="211"/>
      <c r="F27" s="212"/>
      <c r="G27" s="23">
        <v>48</v>
      </c>
      <c r="H27" s="24">
        <v>15000</v>
      </c>
      <c r="I27" s="18" t="s">
        <v>9</v>
      </c>
      <c r="J27" s="19"/>
      <c r="K27" s="57">
        <v>0.27500000000000002</v>
      </c>
      <c r="L27" s="19"/>
      <c r="M27" s="19"/>
      <c r="N27" s="19"/>
      <c r="O27" s="20"/>
      <c r="P27" s="20"/>
      <c r="Q27" s="19"/>
      <c r="R27" s="19"/>
      <c r="S27" s="19"/>
      <c r="T27" s="21"/>
      <c r="U27" s="33"/>
      <c r="V27" s="97"/>
      <c r="W27" s="22"/>
      <c r="X27" s="22">
        <f>F24</f>
        <v>1</v>
      </c>
      <c r="Y27" s="64">
        <f t="shared" si="0"/>
        <v>0</v>
      </c>
    </row>
    <row r="28" spans="1:25" s="95" customFormat="1" ht="13.5" thickBot="1" x14ac:dyDescent="0.3">
      <c r="A28" s="96"/>
      <c r="B28" s="29"/>
      <c r="C28" s="27"/>
      <c r="D28" s="27"/>
      <c r="E28" s="30"/>
      <c r="F28" s="8"/>
      <c r="G28" s="27"/>
      <c r="H28" s="28"/>
      <c r="I28" s="28"/>
      <c r="J28" s="35"/>
      <c r="K28" s="58"/>
      <c r="L28" s="35"/>
      <c r="M28" s="35"/>
      <c r="N28" s="35"/>
      <c r="O28" s="36"/>
      <c r="P28" s="36"/>
      <c r="Q28" s="35"/>
      <c r="R28" s="35"/>
      <c r="S28" s="35"/>
      <c r="T28" s="37"/>
      <c r="U28" s="38"/>
      <c r="V28" s="97"/>
      <c r="W28" s="22"/>
      <c r="X28" s="22"/>
      <c r="Y28" s="65"/>
    </row>
    <row r="29" spans="1:25" s="95" customFormat="1" ht="13" x14ac:dyDescent="0.25">
      <c r="A29" s="96" t="s">
        <v>49</v>
      </c>
      <c r="B29" s="207" t="s">
        <v>26</v>
      </c>
      <c r="C29" s="210" t="s">
        <v>138</v>
      </c>
      <c r="D29" s="206" t="s">
        <v>180</v>
      </c>
      <c r="E29" s="210" t="s">
        <v>131</v>
      </c>
      <c r="F29" s="214">
        <v>1</v>
      </c>
      <c r="G29" s="23">
        <v>36</v>
      </c>
      <c r="H29" s="24">
        <v>10000</v>
      </c>
      <c r="I29" s="18" t="s">
        <v>9</v>
      </c>
      <c r="J29" s="19"/>
      <c r="K29" s="57">
        <v>0.21</v>
      </c>
      <c r="L29" s="19"/>
      <c r="M29" s="19"/>
      <c r="N29" s="19"/>
      <c r="O29" s="20"/>
      <c r="P29" s="20"/>
      <c r="Q29" s="19"/>
      <c r="R29" s="19"/>
      <c r="S29" s="19"/>
      <c r="T29" s="21"/>
      <c r="U29" s="33"/>
      <c r="V29" s="97"/>
      <c r="W29" s="22">
        <v>100</v>
      </c>
      <c r="X29" s="22">
        <f>F29</f>
        <v>1</v>
      </c>
      <c r="Y29" s="64">
        <f t="shared" si="0"/>
        <v>0</v>
      </c>
    </row>
    <row r="30" spans="1:25" s="95" customFormat="1" ht="13" x14ac:dyDescent="0.25">
      <c r="A30" s="96" t="s">
        <v>50</v>
      </c>
      <c r="B30" s="208"/>
      <c r="C30" s="211"/>
      <c r="D30" s="204"/>
      <c r="E30" s="211"/>
      <c r="F30" s="211"/>
      <c r="G30" s="23">
        <v>48</v>
      </c>
      <c r="H30" s="24">
        <v>10000</v>
      </c>
      <c r="I30" s="18" t="s">
        <v>9</v>
      </c>
      <c r="J30" s="19"/>
      <c r="K30" s="57">
        <v>0.21</v>
      </c>
      <c r="L30" s="19"/>
      <c r="M30" s="19"/>
      <c r="N30" s="19"/>
      <c r="O30" s="20"/>
      <c r="P30" s="20"/>
      <c r="Q30" s="19"/>
      <c r="R30" s="19"/>
      <c r="S30" s="19"/>
      <c r="T30" s="21"/>
      <c r="U30" s="33"/>
      <c r="V30" s="97"/>
      <c r="W30" s="22"/>
      <c r="X30" s="22">
        <f>F29</f>
        <v>1</v>
      </c>
      <c r="Y30" s="64">
        <f t="shared" si="0"/>
        <v>0</v>
      </c>
    </row>
    <row r="31" spans="1:25" s="95" customFormat="1" ht="13" x14ac:dyDescent="0.25">
      <c r="A31" s="96" t="s">
        <v>51</v>
      </c>
      <c r="B31" s="208"/>
      <c r="C31" s="211"/>
      <c r="D31" s="204"/>
      <c r="E31" s="211"/>
      <c r="F31" s="211"/>
      <c r="G31" s="23">
        <v>36</v>
      </c>
      <c r="H31" s="24">
        <v>15000</v>
      </c>
      <c r="I31" s="18" t="s">
        <v>9</v>
      </c>
      <c r="J31" s="19"/>
      <c r="K31" s="57">
        <v>0.21</v>
      </c>
      <c r="L31" s="19"/>
      <c r="M31" s="19"/>
      <c r="N31" s="19"/>
      <c r="O31" s="20"/>
      <c r="P31" s="20"/>
      <c r="Q31" s="19"/>
      <c r="R31" s="19"/>
      <c r="S31" s="19"/>
      <c r="T31" s="21"/>
      <c r="U31" s="33"/>
      <c r="V31" s="97"/>
      <c r="W31" s="22"/>
      <c r="X31" s="22">
        <f>F29</f>
        <v>1</v>
      </c>
      <c r="Y31" s="64">
        <f t="shared" si="0"/>
        <v>0</v>
      </c>
    </row>
    <row r="32" spans="1:25" s="95" customFormat="1" ht="13" x14ac:dyDescent="0.25">
      <c r="A32" s="96" t="s">
        <v>52</v>
      </c>
      <c r="B32" s="209"/>
      <c r="C32" s="212"/>
      <c r="D32" s="205"/>
      <c r="E32" s="212"/>
      <c r="F32" s="212"/>
      <c r="G32" s="23">
        <v>48</v>
      </c>
      <c r="H32" s="24">
        <v>15000</v>
      </c>
      <c r="I32" s="18" t="s">
        <v>9</v>
      </c>
      <c r="J32" s="19"/>
      <c r="K32" s="57">
        <v>0.21</v>
      </c>
      <c r="L32" s="19"/>
      <c r="M32" s="19"/>
      <c r="N32" s="19"/>
      <c r="O32" s="20"/>
      <c r="P32" s="20"/>
      <c r="Q32" s="19"/>
      <c r="R32" s="19"/>
      <c r="S32" s="19"/>
      <c r="T32" s="21"/>
      <c r="U32" s="33"/>
      <c r="V32" s="97"/>
      <c r="W32" s="22"/>
      <c r="X32" s="22">
        <f>F29</f>
        <v>1</v>
      </c>
      <c r="Y32" s="64">
        <f t="shared" si="0"/>
        <v>0</v>
      </c>
    </row>
    <row r="33" spans="1:25" s="95" customFormat="1" ht="13.5" thickBot="1" x14ac:dyDescent="0.3">
      <c r="A33" s="96"/>
      <c r="B33" s="25"/>
      <c r="C33" s="26"/>
      <c r="D33" s="26"/>
      <c r="E33" s="7"/>
      <c r="F33" s="8"/>
      <c r="G33" s="27"/>
      <c r="H33" s="28"/>
      <c r="I33" s="28"/>
      <c r="J33" s="35"/>
      <c r="K33" s="58"/>
      <c r="L33" s="35"/>
      <c r="M33" s="35"/>
      <c r="N33" s="35"/>
      <c r="O33" s="36"/>
      <c r="P33" s="36"/>
      <c r="Q33" s="35"/>
      <c r="R33" s="35"/>
      <c r="S33" s="35"/>
      <c r="T33" s="37"/>
      <c r="U33" s="38"/>
      <c r="V33" s="97"/>
      <c r="W33" s="22"/>
      <c r="X33" s="22"/>
      <c r="Y33" s="65"/>
    </row>
    <row r="34" spans="1:25" s="95" customFormat="1" ht="13" x14ac:dyDescent="0.25">
      <c r="A34" s="96" t="s">
        <v>53</v>
      </c>
      <c r="B34" s="207" t="s">
        <v>18</v>
      </c>
      <c r="C34" s="210" t="s">
        <v>139</v>
      </c>
      <c r="D34" s="206" t="s">
        <v>181</v>
      </c>
      <c r="E34" s="210" t="s">
        <v>133</v>
      </c>
      <c r="F34" s="214">
        <v>1</v>
      </c>
      <c r="G34" s="23">
        <v>36</v>
      </c>
      <c r="H34" s="24">
        <v>10000</v>
      </c>
      <c r="I34" s="18" t="s">
        <v>9</v>
      </c>
      <c r="J34" s="19"/>
      <c r="K34" s="57">
        <v>0.20499999999999999</v>
      </c>
      <c r="L34" s="19"/>
      <c r="M34" s="19"/>
      <c r="N34" s="19"/>
      <c r="O34" s="20"/>
      <c r="P34" s="20"/>
      <c r="Q34" s="19"/>
      <c r="R34" s="19"/>
      <c r="S34" s="19"/>
      <c r="T34" s="21"/>
      <c r="U34" s="33"/>
      <c r="V34" s="97"/>
      <c r="W34" s="22">
        <v>1543</v>
      </c>
      <c r="X34" s="22">
        <f>F34</f>
        <v>1</v>
      </c>
      <c r="Y34" s="64">
        <f t="shared" si="0"/>
        <v>0</v>
      </c>
    </row>
    <row r="35" spans="1:25" s="95" customFormat="1" ht="13" x14ac:dyDescent="0.25">
      <c r="A35" s="96" t="s">
        <v>54</v>
      </c>
      <c r="B35" s="208"/>
      <c r="C35" s="211"/>
      <c r="D35" s="204"/>
      <c r="E35" s="211"/>
      <c r="F35" s="211"/>
      <c r="G35" s="23">
        <v>48</v>
      </c>
      <c r="H35" s="24">
        <v>10000</v>
      </c>
      <c r="I35" s="18" t="s">
        <v>9</v>
      </c>
      <c r="J35" s="19"/>
      <c r="K35" s="57">
        <v>0.20499999999999999</v>
      </c>
      <c r="L35" s="19"/>
      <c r="M35" s="19"/>
      <c r="N35" s="19"/>
      <c r="O35" s="20"/>
      <c r="P35" s="20"/>
      <c r="Q35" s="19"/>
      <c r="R35" s="19"/>
      <c r="S35" s="19"/>
      <c r="T35" s="21"/>
      <c r="U35" s="33"/>
      <c r="V35" s="97"/>
      <c r="W35" s="22"/>
      <c r="X35" s="22">
        <f>F34</f>
        <v>1</v>
      </c>
      <c r="Y35" s="64">
        <f t="shared" si="0"/>
        <v>0</v>
      </c>
    </row>
    <row r="36" spans="1:25" s="95" customFormat="1" ht="13" x14ac:dyDescent="0.25">
      <c r="A36" s="96" t="s">
        <v>55</v>
      </c>
      <c r="B36" s="208"/>
      <c r="C36" s="211"/>
      <c r="D36" s="204"/>
      <c r="E36" s="211"/>
      <c r="F36" s="211"/>
      <c r="G36" s="23">
        <v>36</v>
      </c>
      <c r="H36" s="24">
        <v>15000</v>
      </c>
      <c r="I36" s="18" t="s">
        <v>9</v>
      </c>
      <c r="J36" s="19"/>
      <c r="K36" s="57">
        <v>0.20499999999999999</v>
      </c>
      <c r="L36" s="19"/>
      <c r="M36" s="19"/>
      <c r="N36" s="19"/>
      <c r="O36" s="20"/>
      <c r="P36" s="20"/>
      <c r="Q36" s="19"/>
      <c r="R36" s="19"/>
      <c r="S36" s="19"/>
      <c r="T36" s="21"/>
      <c r="U36" s="33"/>
      <c r="V36" s="97"/>
      <c r="W36" s="22"/>
      <c r="X36" s="22">
        <f>F34</f>
        <v>1</v>
      </c>
      <c r="Y36" s="64">
        <f t="shared" si="0"/>
        <v>0</v>
      </c>
    </row>
    <row r="37" spans="1:25" s="95" customFormat="1" ht="13" x14ac:dyDescent="0.25">
      <c r="A37" s="96" t="s">
        <v>56</v>
      </c>
      <c r="B37" s="209"/>
      <c r="C37" s="212"/>
      <c r="D37" s="205"/>
      <c r="E37" s="212"/>
      <c r="F37" s="212"/>
      <c r="G37" s="23">
        <v>48</v>
      </c>
      <c r="H37" s="24">
        <v>15000</v>
      </c>
      <c r="I37" s="18" t="s">
        <v>9</v>
      </c>
      <c r="J37" s="19"/>
      <c r="K37" s="57">
        <v>0.20499999999999999</v>
      </c>
      <c r="L37" s="19"/>
      <c r="M37" s="19"/>
      <c r="N37" s="19"/>
      <c r="O37" s="20"/>
      <c r="P37" s="20"/>
      <c r="Q37" s="19"/>
      <c r="R37" s="19"/>
      <c r="S37" s="19"/>
      <c r="T37" s="21"/>
      <c r="U37" s="33"/>
      <c r="V37" s="97"/>
      <c r="W37" s="22"/>
      <c r="X37" s="22">
        <f>F34</f>
        <v>1</v>
      </c>
      <c r="Y37" s="64">
        <f t="shared" si="0"/>
        <v>0</v>
      </c>
    </row>
    <row r="38" spans="1:25" s="95" customFormat="1" ht="13.5" thickBot="1" x14ac:dyDescent="0.3">
      <c r="A38" s="96"/>
      <c r="B38" s="25"/>
      <c r="C38" s="26"/>
      <c r="D38" s="26"/>
      <c r="E38" s="7"/>
      <c r="F38" s="8"/>
      <c r="G38" s="27"/>
      <c r="H38" s="28"/>
      <c r="I38" s="28"/>
      <c r="J38" s="35"/>
      <c r="K38" s="58"/>
      <c r="L38" s="35"/>
      <c r="M38" s="35"/>
      <c r="N38" s="35"/>
      <c r="O38" s="36"/>
      <c r="P38" s="36"/>
      <c r="Q38" s="35"/>
      <c r="R38" s="35"/>
      <c r="S38" s="35"/>
      <c r="T38" s="37"/>
      <c r="U38" s="38"/>
      <c r="V38" s="97"/>
      <c r="W38" s="22"/>
      <c r="X38" s="22"/>
      <c r="Y38" s="65"/>
    </row>
    <row r="39" spans="1:25" s="95" customFormat="1" ht="13" x14ac:dyDescent="0.25">
      <c r="A39" s="96" t="s">
        <v>57</v>
      </c>
      <c r="B39" s="207" t="s">
        <v>17</v>
      </c>
      <c r="C39" s="210" t="s">
        <v>132</v>
      </c>
      <c r="D39" s="206" t="s">
        <v>182</v>
      </c>
      <c r="E39" s="210" t="s">
        <v>143</v>
      </c>
      <c r="F39" s="214">
        <v>1</v>
      </c>
      <c r="G39" s="23">
        <v>36</v>
      </c>
      <c r="H39" s="24">
        <v>10000</v>
      </c>
      <c r="I39" s="18" t="s">
        <v>9</v>
      </c>
      <c r="J39" s="19"/>
      <c r="K39" s="57">
        <v>0.21</v>
      </c>
      <c r="L39" s="19"/>
      <c r="M39" s="19"/>
      <c r="N39" s="19"/>
      <c r="O39" s="20"/>
      <c r="P39" s="20"/>
      <c r="Q39" s="19"/>
      <c r="R39" s="19"/>
      <c r="S39" s="19"/>
      <c r="T39" s="21"/>
      <c r="U39" s="33"/>
      <c r="V39" s="97"/>
      <c r="W39" s="22">
        <v>695</v>
      </c>
      <c r="X39" s="22">
        <f>F39</f>
        <v>1</v>
      </c>
      <c r="Y39" s="64">
        <f t="shared" si="0"/>
        <v>0</v>
      </c>
    </row>
    <row r="40" spans="1:25" s="95" customFormat="1" ht="13" x14ac:dyDescent="0.25">
      <c r="A40" s="96" t="s">
        <v>58</v>
      </c>
      <c r="B40" s="208"/>
      <c r="C40" s="211"/>
      <c r="D40" s="204"/>
      <c r="E40" s="211"/>
      <c r="F40" s="211"/>
      <c r="G40" s="23">
        <v>48</v>
      </c>
      <c r="H40" s="24">
        <v>10000</v>
      </c>
      <c r="I40" s="18" t="s">
        <v>9</v>
      </c>
      <c r="J40" s="19"/>
      <c r="K40" s="57">
        <v>0.21</v>
      </c>
      <c r="L40" s="19"/>
      <c r="M40" s="19"/>
      <c r="N40" s="19"/>
      <c r="O40" s="20"/>
      <c r="P40" s="20"/>
      <c r="Q40" s="19"/>
      <c r="R40" s="19"/>
      <c r="S40" s="19"/>
      <c r="T40" s="21"/>
      <c r="U40" s="33"/>
      <c r="V40" s="97"/>
      <c r="W40" s="22"/>
      <c r="X40" s="22">
        <f>F39</f>
        <v>1</v>
      </c>
      <c r="Y40" s="64">
        <f t="shared" si="0"/>
        <v>0</v>
      </c>
    </row>
    <row r="41" spans="1:25" s="95" customFormat="1" ht="13" x14ac:dyDescent="0.25">
      <c r="A41" s="96" t="s">
        <v>59</v>
      </c>
      <c r="B41" s="208"/>
      <c r="C41" s="211"/>
      <c r="D41" s="204"/>
      <c r="E41" s="211"/>
      <c r="F41" s="211"/>
      <c r="G41" s="23">
        <v>36</v>
      </c>
      <c r="H41" s="24">
        <v>15000</v>
      </c>
      <c r="I41" s="18" t="s">
        <v>9</v>
      </c>
      <c r="J41" s="19"/>
      <c r="K41" s="57">
        <v>0.21</v>
      </c>
      <c r="L41" s="19"/>
      <c r="M41" s="19"/>
      <c r="N41" s="19"/>
      <c r="O41" s="20"/>
      <c r="P41" s="20"/>
      <c r="Q41" s="19"/>
      <c r="R41" s="19"/>
      <c r="S41" s="19"/>
      <c r="T41" s="21"/>
      <c r="U41" s="33"/>
      <c r="V41" s="97"/>
      <c r="W41" s="22"/>
      <c r="X41" s="22">
        <f>F39</f>
        <v>1</v>
      </c>
      <c r="Y41" s="64">
        <f t="shared" si="0"/>
        <v>0</v>
      </c>
    </row>
    <row r="42" spans="1:25" s="95" customFormat="1" ht="13" x14ac:dyDescent="0.25">
      <c r="A42" s="96" t="s">
        <v>60</v>
      </c>
      <c r="B42" s="209"/>
      <c r="C42" s="212"/>
      <c r="D42" s="205"/>
      <c r="E42" s="212"/>
      <c r="F42" s="212"/>
      <c r="G42" s="23">
        <v>48</v>
      </c>
      <c r="H42" s="24">
        <v>15000</v>
      </c>
      <c r="I42" s="18" t="s">
        <v>9</v>
      </c>
      <c r="J42" s="19"/>
      <c r="K42" s="57">
        <v>0.21</v>
      </c>
      <c r="L42" s="19"/>
      <c r="M42" s="19"/>
      <c r="N42" s="19"/>
      <c r="O42" s="20"/>
      <c r="P42" s="20"/>
      <c r="Q42" s="19"/>
      <c r="R42" s="19"/>
      <c r="S42" s="19"/>
      <c r="T42" s="21"/>
      <c r="U42" s="33"/>
      <c r="V42" s="97"/>
      <c r="W42" s="22"/>
      <c r="X42" s="22">
        <f>F39</f>
        <v>1</v>
      </c>
      <c r="Y42" s="64">
        <f t="shared" si="0"/>
        <v>0</v>
      </c>
    </row>
    <row r="43" spans="1:25" s="95" customFormat="1" ht="13.5" thickBot="1" x14ac:dyDescent="0.3">
      <c r="A43" s="96"/>
      <c r="B43" s="25"/>
      <c r="C43" s="26"/>
      <c r="D43" s="26"/>
      <c r="E43" s="7"/>
      <c r="F43" s="8"/>
      <c r="G43" s="27"/>
      <c r="H43" s="28"/>
      <c r="I43" s="28"/>
      <c r="J43" s="35"/>
      <c r="K43" s="58"/>
      <c r="L43" s="35"/>
      <c r="M43" s="35"/>
      <c r="N43" s="35"/>
      <c r="O43" s="36"/>
      <c r="P43" s="36"/>
      <c r="Q43" s="35"/>
      <c r="R43" s="35"/>
      <c r="S43" s="35"/>
      <c r="T43" s="37"/>
      <c r="U43" s="38"/>
      <c r="V43" s="97"/>
      <c r="W43" s="22"/>
      <c r="X43" s="22"/>
      <c r="Y43" s="65"/>
    </row>
    <row r="44" spans="1:25" s="95" customFormat="1" ht="12.75" customHeight="1" x14ac:dyDescent="0.25">
      <c r="A44" s="96" t="s">
        <v>61</v>
      </c>
      <c r="B44" s="207" t="s">
        <v>125</v>
      </c>
      <c r="C44" s="210" t="s">
        <v>140</v>
      </c>
      <c r="D44" s="206" t="s">
        <v>183</v>
      </c>
      <c r="E44" s="210" t="s">
        <v>144</v>
      </c>
      <c r="F44" s="214">
        <v>1</v>
      </c>
      <c r="G44" s="23">
        <v>36</v>
      </c>
      <c r="H44" s="24">
        <v>10000</v>
      </c>
      <c r="I44" s="18" t="s">
        <v>9</v>
      </c>
      <c r="J44" s="19"/>
      <c r="K44" s="57">
        <v>0.3</v>
      </c>
      <c r="L44" s="19"/>
      <c r="M44" s="19"/>
      <c r="N44" s="19"/>
      <c r="O44" s="20"/>
      <c r="P44" s="20"/>
      <c r="Q44" s="19"/>
      <c r="R44" s="19"/>
      <c r="S44" s="19"/>
      <c r="T44" s="21"/>
      <c r="U44" s="33"/>
      <c r="V44" s="97"/>
      <c r="W44" s="22">
        <v>636</v>
      </c>
      <c r="X44" s="22">
        <f>F44</f>
        <v>1</v>
      </c>
      <c r="Y44" s="64">
        <f t="shared" si="0"/>
        <v>0</v>
      </c>
    </row>
    <row r="45" spans="1:25" s="95" customFormat="1" ht="13" x14ac:dyDescent="0.25">
      <c r="A45" s="96" t="s">
        <v>62</v>
      </c>
      <c r="B45" s="208"/>
      <c r="C45" s="211"/>
      <c r="D45" s="204"/>
      <c r="E45" s="211"/>
      <c r="F45" s="211"/>
      <c r="G45" s="23">
        <v>48</v>
      </c>
      <c r="H45" s="24">
        <v>10000</v>
      </c>
      <c r="I45" s="18" t="s">
        <v>9</v>
      </c>
      <c r="J45" s="19"/>
      <c r="K45" s="57">
        <v>0.3</v>
      </c>
      <c r="L45" s="19"/>
      <c r="M45" s="19"/>
      <c r="N45" s="19"/>
      <c r="O45" s="20"/>
      <c r="P45" s="20"/>
      <c r="Q45" s="19"/>
      <c r="R45" s="19"/>
      <c r="S45" s="19"/>
      <c r="T45" s="21"/>
      <c r="U45" s="33"/>
      <c r="V45" s="97"/>
      <c r="W45" s="22"/>
      <c r="X45" s="22">
        <f>F44</f>
        <v>1</v>
      </c>
      <c r="Y45" s="64">
        <f t="shared" si="0"/>
        <v>0</v>
      </c>
    </row>
    <row r="46" spans="1:25" s="95" customFormat="1" ht="13" x14ac:dyDescent="0.25">
      <c r="A46" s="96" t="s">
        <v>63</v>
      </c>
      <c r="B46" s="208"/>
      <c r="C46" s="211"/>
      <c r="D46" s="204"/>
      <c r="E46" s="211"/>
      <c r="F46" s="211"/>
      <c r="G46" s="23">
        <v>36</v>
      </c>
      <c r="H46" s="24">
        <v>15000</v>
      </c>
      <c r="I46" s="18" t="s">
        <v>9</v>
      </c>
      <c r="J46" s="19"/>
      <c r="K46" s="57">
        <v>0.3</v>
      </c>
      <c r="L46" s="19"/>
      <c r="M46" s="19"/>
      <c r="N46" s="19"/>
      <c r="O46" s="20"/>
      <c r="P46" s="20"/>
      <c r="Q46" s="19"/>
      <c r="R46" s="19"/>
      <c r="S46" s="19"/>
      <c r="T46" s="21"/>
      <c r="U46" s="33"/>
      <c r="V46" s="97"/>
      <c r="W46" s="22"/>
      <c r="X46" s="22">
        <f>F44</f>
        <v>1</v>
      </c>
      <c r="Y46" s="64">
        <f t="shared" si="0"/>
        <v>0</v>
      </c>
    </row>
    <row r="47" spans="1:25" s="95" customFormat="1" ht="13" x14ac:dyDescent="0.25">
      <c r="A47" s="96" t="s">
        <v>64</v>
      </c>
      <c r="B47" s="208"/>
      <c r="C47" s="211"/>
      <c r="D47" s="205"/>
      <c r="E47" s="211"/>
      <c r="F47" s="212"/>
      <c r="G47" s="23">
        <v>48</v>
      </c>
      <c r="H47" s="24">
        <v>15000</v>
      </c>
      <c r="I47" s="18" t="s">
        <v>9</v>
      </c>
      <c r="J47" s="19"/>
      <c r="K47" s="57">
        <v>0.3</v>
      </c>
      <c r="L47" s="19"/>
      <c r="M47" s="19"/>
      <c r="N47" s="19"/>
      <c r="O47" s="20"/>
      <c r="P47" s="20"/>
      <c r="Q47" s="19"/>
      <c r="R47" s="19"/>
      <c r="S47" s="19"/>
      <c r="T47" s="21"/>
      <c r="U47" s="33"/>
      <c r="V47" s="97"/>
      <c r="W47" s="22"/>
      <c r="X47" s="22">
        <f>F44</f>
        <v>1</v>
      </c>
      <c r="Y47" s="64">
        <f t="shared" si="0"/>
        <v>0</v>
      </c>
    </row>
    <row r="48" spans="1:25" s="95" customFormat="1" ht="13.5" thickBot="1" x14ac:dyDescent="0.3">
      <c r="A48" s="96"/>
      <c r="B48" s="29"/>
      <c r="C48" s="27"/>
      <c r="D48" s="27"/>
      <c r="E48" s="30"/>
      <c r="F48" s="8"/>
      <c r="G48" s="27"/>
      <c r="H48" s="28"/>
      <c r="I48" s="28"/>
      <c r="J48" s="35"/>
      <c r="K48" s="58"/>
      <c r="L48" s="35"/>
      <c r="M48" s="35"/>
      <c r="N48" s="35"/>
      <c r="O48" s="36"/>
      <c r="P48" s="36"/>
      <c r="Q48" s="35"/>
      <c r="R48" s="35"/>
      <c r="S48" s="35"/>
      <c r="T48" s="37"/>
      <c r="U48" s="38"/>
      <c r="V48" s="97"/>
      <c r="W48" s="22"/>
      <c r="X48" s="22"/>
      <c r="Y48" s="65"/>
    </row>
    <row r="49" spans="1:25" s="95" customFormat="1" ht="12.75" customHeight="1" x14ac:dyDescent="0.25">
      <c r="A49" s="96" t="s">
        <v>65</v>
      </c>
      <c r="B49" s="207" t="s">
        <v>25</v>
      </c>
      <c r="C49" s="210" t="s">
        <v>141</v>
      </c>
      <c r="D49" s="206" t="s">
        <v>184</v>
      </c>
      <c r="E49" s="210" t="s">
        <v>145</v>
      </c>
      <c r="F49" s="214">
        <v>1</v>
      </c>
      <c r="G49" s="23">
        <v>36</v>
      </c>
      <c r="H49" s="24">
        <v>10000</v>
      </c>
      <c r="I49" s="18" t="s">
        <v>9</v>
      </c>
      <c r="J49" s="19"/>
      <c r="K49" s="57">
        <v>0.255</v>
      </c>
      <c r="L49" s="19"/>
      <c r="M49" s="19"/>
      <c r="N49" s="19"/>
      <c r="O49" s="20"/>
      <c r="P49" s="20"/>
      <c r="Q49" s="19"/>
      <c r="R49" s="19"/>
      <c r="S49" s="19"/>
      <c r="T49" s="21"/>
      <c r="U49" s="33"/>
      <c r="V49" s="97"/>
      <c r="W49" s="22">
        <v>80</v>
      </c>
      <c r="X49" s="22">
        <f>F49</f>
        <v>1</v>
      </c>
      <c r="Y49" s="64">
        <f t="shared" si="0"/>
        <v>0</v>
      </c>
    </row>
    <row r="50" spans="1:25" s="95" customFormat="1" ht="13" x14ac:dyDescent="0.25">
      <c r="A50" s="96" t="s">
        <v>66</v>
      </c>
      <c r="B50" s="208"/>
      <c r="C50" s="211"/>
      <c r="D50" s="204"/>
      <c r="E50" s="211"/>
      <c r="F50" s="211"/>
      <c r="G50" s="23">
        <v>48</v>
      </c>
      <c r="H50" s="24">
        <v>10000</v>
      </c>
      <c r="I50" s="18" t="s">
        <v>9</v>
      </c>
      <c r="J50" s="19"/>
      <c r="K50" s="57">
        <v>0.255</v>
      </c>
      <c r="L50" s="19"/>
      <c r="M50" s="19"/>
      <c r="N50" s="19"/>
      <c r="O50" s="20"/>
      <c r="P50" s="20"/>
      <c r="Q50" s="19"/>
      <c r="R50" s="19"/>
      <c r="S50" s="19"/>
      <c r="T50" s="21"/>
      <c r="U50" s="33"/>
      <c r="V50" s="97"/>
      <c r="W50" s="22"/>
      <c r="X50" s="22">
        <f>F49</f>
        <v>1</v>
      </c>
      <c r="Y50" s="64">
        <f t="shared" si="0"/>
        <v>0</v>
      </c>
    </row>
    <row r="51" spans="1:25" s="95" customFormat="1" ht="13" x14ac:dyDescent="0.25">
      <c r="A51" s="96" t="s">
        <v>67</v>
      </c>
      <c r="B51" s="208"/>
      <c r="C51" s="211"/>
      <c r="D51" s="204"/>
      <c r="E51" s="211"/>
      <c r="F51" s="211"/>
      <c r="G51" s="23">
        <v>36</v>
      </c>
      <c r="H51" s="24">
        <v>15000</v>
      </c>
      <c r="I51" s="18" t="s">
        <v>9</v>
      </c>
      <c r="J51" s="19"/>
      <c r="K51" s="57">
        <v>0.255</v>
      </c>
      <c r="L51" s="19"/>
      <c r="M51" s="19"/>
      <c r="N51" s="19"/>
      <c r="O51" s="20"/>
      <c r="P51" s="20"/>
      <c r="Q51" s="19"/>
      <c r="R51" s="19"/>
      <c r="S51" s="19"/>
      <c r="T51" s="21"/>
      <c r="U51" s="33"/>
      <c r="V51" s="97"/>
      <c r="W51" s="22"/>
      <c r="X51" s="22">
        <f>F49</f>
        <v>1</v>
      </c>
      <c r="Y51" s="64">
        <f t="shared" si="0"/>
        <v>0</v>
      </c>
    </row>
    <row r="52" spans="1:25" s="95" customFormat="1" ht="13" x14ac:dyDescent="0.25">
      <c r="A52" s="96" t="s">
        <v>68</v>
      </c>
      <c r="B52" s="208"/>
      <c r="C52" s="211"/>
      <c r="D52" s="205"/>
      <c r="E52" s="211"/>
      <c r="F52" s="212"/>
      <c r="G52" s="23">
        <v>48</v>
      </c>
      <c r="H52" s="24">
        <v>15000</v>
      </c>
      <c r="I52" s="18" t="s">
        <v>9</v>
      </c>
      <c r="J52" s="19"/>
      <c r="K52" s="57">
        <v>0.255</v>
      </c>
      <c r="L52" s="19"/>
      <c r="M52" s="19"/>
      <c r="N52" s="19"/>
      <c r="O52" s="20"/>
      <c r="P52" s="20"/>
      <c r="Q52" s="19"/>
      <c r="R52" s="19"/>
      <c r="S52" s="19"/>
      <c r="T52" s="21"/>
      <c r="U52" s="33"/>
      <c r="V52" s="97"/>
      <c r="W52" s="22"/>
      <c r="X52" s="22">
        <f>F49</f>
        <v>1</v>
      </c>
      <c r="Y52" s="64">
        <f t="shared" si="0"/>
        <v>0</v>
      </c>
    </row>
    <row r="53" spans="1:25" s="95" customFormat="1" ht="13.5" thickBot="1" x14ac:dyDescent="0.3">
      <c r="A53" s="96"/>
      <c r="B53" s="29"/>
      <c r="C53" s="27"/>
      <c r="D53" s="27"/>
      <c r="E53" s="30"/>
      <c r="F53" s="8"/>
      <c r="G53" s="27"/>
      <c r="H53" s="28"/>
      <c r="I53" s="28"/>
      <c r="J53" s="35"/>
      <c r="K53" s="58"/>
      <c r="L53" s="35"/>
      <c r="M53" s="35"/>
      <c r="N53" s="35"/>
      <c r="O53" s="36"/>
      <c r="P53" s="36"/>
      <c r="Q53" s="35"/>
      <c r="R53" s="35"/>
      <c r="S53" s="35"/>
      <c r="T53" s="37"/>
      <c r="U53" s="38"/>
      <c r="V53" s="97"/>
      <c r="W53" s="22"/>
      <c r="X53" s="22"/>
      <c r="Y53" s="65"/>
    </row>
    <row r="54" spans="1:25" s="95" customFormat="1" ht="12.75" customHeight="1" x14ac:dyDescent="0.25">
      <c r="A54" s="96" t="s">
        <v>69</v>
      </c>
      <c r="B54" s="207" t="s">
        <v>26</v>
      </c>
      <c r="C54" s="206" t="s">
        <v>142</v>
      </c>
      <c r="D54" s="206" t="s">
        <v>185</v>
      </c>
      <c r="E54" s="210" t="s">
        <v>146</v>
      </c>
      <c r="F54" s="214">
        <v>1</v>
      </c>
      <c r="G54" s="23">
        <v>36</v>
      </c>
      <c r="H54" s="24">
        <v>10000</v>
      </c>
      <c r="I54" s="18" t="s">
        <v>9</v>
      </c>
      <c r="J54" s="19"/>
      <c r="K54" s="57">
        <v>0.21</v>
      </c>
      <c r="L54" s="19"/>
      <c r="M54" s="19"/>
      <c r="N54" s="19"/>
      <c r="O54" s="20"/>
      <c r="P54" s="20"/>
      <c r="Q54" s="19"/>
      <c r="R54" s="19"/>
      <c r="S54" s="19"/>
      <c r="T54" s="21"/>
      <c r="U54" s="33"/>
      <c r="V54" s="97"/>
      <c r="W54" s="22">
        <v>538</v>
      </c>
      <c r="X54" s="22">
        <f>F54</f>
        <v>1</v>
      </c>
      <c r="Y54" s="64">
        <f t="shared" si="0"/>
        <v>0</v>
      </c>
    </row>
    <row r="55" spans="1:25" s="95" customFormat="1" ht="13" x14ac:dyDescent="0.25">
      <c r="A55" s="96" t="s">
        <v>70</v>
      </c>
      <c r="B55" s="208"/>
      <c r="C55" s="204"/>
      <c r="D55" s="204"/>
      <c r="E55" s="211"/>
      <c r="F55" s="211"/>
      <c r="G55" s="23">
        <v>48</v>
      </c>
      <c r="H55" s="24">
        <v>10000</v>
      </c>
      <c r="I55" s="18" t="s">
        <v>9</v>
      </c>
      <c r="J55" s="19"/>
      <c r="K55" s="57">
        <v>0.21</v>
      </c>
      <c r="L55" s="19"/>
      <c r="M55" s="19"/>
      <c r="N55" s="19"/>
      <c r="O55" s="20"/>
      <c r="P55" s="20"/>
      <c r="Q55" s="19"/>
      <c r="R55" s="19"/>
      <c r="S55" s="19"/>
      <c r="T55" s="21"/>
      <c r="U55" s="33"/>
      <c r="V55" s="97"/>
      <c r="W55" s="22"/>
      <c r="X55" s="22">
        <f>F54</f>
        <v>1</v>
      </c>
      <c r="Y55" s="64">
        <f t="shared" si="0"/>
        <v>0</v>
      </c>
    </row>
    <row r="56" spans="1:25" s="95" customFormat="1" ht="13" x14ac:dyDescent="0.25">
      <c r="A56" s="96" t="s">
        <v>71</v>
      </c>
      <c r="B56" s="208"/>
      <c r="C56" s="204"/>
      <c r="D56" s="204"/>
      <c r="E56" s="211"/>
      <c r="F56" s="211"/>
      <c r="G56" s="23">
        <v>36</v>
      </c>
      <c r="H56" s="24">
        <v>15000</v>
      </c>
      <c r="I56" s="18" t="s">
        <v>9</v>
      </c>
      <c r="J56" s="19"/>
      <c r="K56" s="57">
        <v>0.21</v>
      </c>
      <c r="L56" s="19"/>
      <c r="M56" s="19"/>
      <c r="N56" s="19"/>
      <c r="O56" s="20"/>
      <c r="P56" s="20"/>
      <c r="Q56" s="19"/>
      <c r="R56" s="19"/>
      <c r="S56" s="19"/>
      <c r="T56" s="21"/>
      <c r="U56" s="33"/>
      <c r="V56" s="97"/>
      <c r="W56" s="22"/>
      <c r="X56" s="22">
        <f>F54</f>
        <v>1</v>
      </c>
      <c r="Y56" s="64">
        <f t="shared" si="0"/>
        <v>0</v>
      </c>
    </row>
    <row r="57" spans="1:25" ht="13" x14ac:dyDescent="0.25">
      <c r="A57" s="96" t="s">
        <v>72</v>
      </c>
      <c r="B57" s="208"/>
      <c r="C57" s="204"/>
      <c r="D57" s="205"/>
      <c r="E57" s="211"/>
      <c r="F57" s="212"/>
      <c r="G57" s="23">
        <v>48</v>
      </c>
      <c r="H57" s="24">
        <v>15000</v>
      </c>
      <c r="I57" s="18" t="s">
        <v>9</v>
      </c>
      <c r="J57" s="19"/>
      <c r="K57" s="57">
        <v>0.21</v>
      </c>
      <c r="L57" s="19"/>
      <c r="M57" s="19"/>
      <c r="N57" s="19"/>
      <c r="O57" s="20"/>
      <c r="P57" s="20"/>
      <c r="Q57" s="19"/>
      <c r="R57" s="19"/>
      <c r="S57" s="19"/>
      <c r="T57" s="21"/>
      <c r="U57" s="33"/>
      <c r="V57" s="10"/>
      <c r="W57" s="22"/>
      <c r="X57" s="22">
        <f>F54</f>
        <v>1</v>
      </c>
      <c r="Y57" s="64">
        <f t="shared" si="0"/>
        <v>0</v>
      </c>
    </row>
    <row r="58" spans="1:25" s="95" customFormat="1" ht="13.5" thickBot="1" x14ac:dyDescent="0.3">
      <c r="A58" s="96"/>
      <c r="B58" s="29"/>
      <c r="C58" s="27"/>
      <c r="D58" s="27"/>
      <c r="E58" s="30"/>
      <c r="F58" s="8"/>
      <c r="G58" s="27"/>
      <c r="H58" s="28"/>
      <c r="I58" s="28"/>
      <c r="J58" s="35"/>
      <c r="K58" s="58"/>
      <c r="L58" s="35"/>
      <c r="M58" s="35"/>
      <c r="N58" s="35"/>
      <c r="O58" s="36"/>
      <c r="P58" s="36"/>
      <c r="Q58" s="35"/>
      <c r="R58" s="35"/>
      <c r="S58" s="35"/>
      <c r="T58" s="37"/>
      <c r="U58" s="38"/>
      <c r="V58" s="97"/>
      <c r="W58" s="22"/>
      <c r="X58" s="22"/>
      <c r="Y58" s="65"/>
    </row>
    <row r="59" spans="1:25" s="95" customFormat="1" ht="13" x14ac:dyDescent="0.25">
      <c r="A59" s="96" t="s">
        <v>73</v>
      </c>
      <c r="B59" s="207" t="s">
        <v>23</v>
      </c>
      <c r="C59" s="206" t="s">
        <v>147</v>
      </c>
      <c r="D59" s="206" t="s">
        <v>186</v>
      </c>
      <c r="E59" s="210" t="s">
        <v>149</v>
      </c>
      <c r="F59" s="214">
        <v>1</v>
      </c>
      <c r="G59" s="23">
        <v>36</v>
      </c>
      <c r="H59" s="24">
        <v>10000</v>
      </c>
      <c r="I59" s="18" t="s">
        <v>9</v>
      </c>
      <c r="J59" s="19"/>
      <c r="K59" s="57">
        <v>0.2</v>
      </c>
      <c r="L59" s="19"/>
      <c r="M59" s="19"/>
      <c r="N59" s="19"/>
      <c r="O59" s="20"/>
      <c r="P59" s="20"/>
      <c r="Q59" s="19"/>
      <c r="R59" s="19"/>
      <c r="S59" s="19"/>
      <c r="T59" s="21"/>
      <c r="U59" s="33"/>
      <c r="V59" s="97"/>
      <c r="W59" s="22">
        <v>140</v>
      </c>
      <c r="X59" s="22">
        <f>F59</f>
        <v>1</v>
      </c>
      <c r="Y59" s="64">
        <f t="shared" si="0"/>
        <v>0</v>
      </c>
    </row>
    <row r="60" spans="1:25" s="95" customFormat="1" ht="13" x14ac:dyDescent="0.25">
      <c r="A60" s="96" t="s">
        <v>74</v>
      </c>
      <c r="B60" s="208"/>
      <c r="C60" s="204"/>
      <c r="D60" s="204"/>
      <c r="E60" s="211"/>
      <c r="F60" s="211"/>
      <c r="G60" s="23">
        <v>48</v>
      </c>
      <c r="H60" s="24">
        <v>10000</v>
      </c>
      <c r="I60" s="18" t="s">
        <v>9</v>
      </c>
      <c r="J60" s="19"/>
      <c r="K60" s="57">
        <v>0.2</v>
      </c>
      <c r="L60" s="19"/>
      <c r="M60" s="19"/>
      <c r="N60" s="19"/>
      <c r="O60" s="20"/>
      <c r="P60" s="20"/>
      <c r="Q60" s="19"/>
      <c r="R60" s="19"/>
      <c r="S60" s="19"/>
      <c r="T60" s="21"/>
      <c r="U60" s="33"/>
      <c r="V60" s="97"/>
      <c r="W60" s="22"/>
      <c r="X60" s="22">
        <f>F59</f>
        <v>1</v>
      </c>
      <c r="Y60" s="64">
        <f t="shared" si="0"/>
        <v>0</v>
      </c>
    </row>
    <row r="61" spans="1:25" s="95" customFormat="1" ht="13" x14ac:dyDescent="0.25">
      <c r="A61" s="96" t="s">
        <v>75</v>
      </c>
      <c r="B61" s="208"/>
      <c r="C61" s="204"/>
      <c r="D61" s="204"/>
      <c r="E61" s="211"/>
      <c r="F61" s="211"/>
      <c r="G61" s="23">
        <v>36</v>
      </c>
      <c r="H61" s="24">
        <v>15000</v>
      </c>
      <c r="I61" s="18" t="s">
        <v>9</v>
      </c>
      <c r="J61" s="19"/>
      <c r="K61" s="57">
        <v>0.2</v>
      </c>
      <c r="L61" s="19"/>
      <c r="M61" s="19"/>
      <c r="N61" s="19"/>
      <c r="O61" s="20"/>
      <c r="P61" s="20"/>
      <c r="Q61" s="19"/>
      <c r="R61" s="19"/>
      <c r="S61" s="19"/>
      <c r="T61" s="21"/>
      <c r="U61" s="33"/>
      <c r="V61" s="97"/>
      <c r="W61" s="22"/>
      <c r="X61" s="22">
        <f>F59</f>
        <v>1</v>
      </c>
      <c r="Y61" s="64">
        <f t="shared" si="0"/>
        <v>0</v>
      </c>
    </row>
    <row r="62" spans="1:25" ht="13" x14ac:dyDescent="0.25">
      <c r="A62" s="96" t="s">
        <v>76</v>
      </c>
      <c r="B62" s="208"/>
      <c r="C62" s="204"/>
      <c r="D62" s="205"/>
      <c r="E62" s="211"/>
      <c r="F62" s="212"/>
      <c r="G62" s="23">
        <v>48</v>
      </c>
      <c r="H62" s="24">
        <v>15000</v>
      </c>
      <c r="I62" s="18" t="s">
        <v>9</v>
      </c>
      <c r="J62" s="19"/>
      <c r="K62" s="57">
        <v>0.2</v>
      </c>
      <c r="L62" s="19"/>
      <c r="M62" s="19"/>
      <c r="N62" s="19"/>
      <c r="O62" s="20"/>
      <c r="P62" s="20"/>
      <c r="Q62" s="19"/>
      <c r="R62" s="19"/>
      <c r="S62" s="19"/>
      <c r="T62" s="21"/>
      <c r="U62" s="33"/>
      <c r="V62" s="10"/>
      <c r="W62" s="22"/>
      <c r="X62" s="22">
        <f>F59</f>
        <v>1</v>
      </c>
      <c r="Y62" s="64">
        <f t="shared" si="0"/>
        <v>0</v>
      </c>
    </row>
    <row r="63" spans="1:25" s="95" customFormat="1" ht="13.5" thickBot="1" x14ac:dyDescent="0.3">
      <c r="A63" s="96"/>
      <c r="B63" s="29"/>
      <c r="C63" s="27"/>
      <c r="D63" s="27"/>
      <c r="E63" s="30"/>
      <c r="F63" s="8"/>
      <c r="G63" s="27"/>
      <c r="H63" s="28"/>
      <c r="I63" s="28"/>
      <c r="J63" s="35"/>
      <c r="K63" s="58"/>
      <c r="L63" s="35"/>
      <c r="M63" s="35"/>
      <c r="N63" s="35"/>
      <c r="O63" s="36"/>
      <c r="P63" s="36"/>
      <c r="Q63" s="35"/>
      <c r="R63" s="35"/>
      <c r="S63" s="35"/>
      <c r="T63" s="37"/>
      <c r="U63" s="38"/>
      <c r="V63" s="97"/>
      <c r="W63" s="22"/>
      <c r="X63" s="22"/>
      <c r="Y63" s="65"/>
    </row>
    <row r="64" spans="1:25" s="95" customFormat="1" ht="13" x14ac:dyDescent="0.25">
      <c r="A64" s="96" t="s">
        <v>77</v>
      </c>
      <c r="B64" s="207" t="s">
        <v>18</v>
      </c>
      <c r="C64" s="206" t="s">
        <v>148</v>
      </c>
      <c r="D64" s="206" t="s">
        <v>187</v>
      </c>
      <c r="E64" s="210" t="s">
        <v>150</v>
      </c>
      <c r="F64" s="214">
        <v>1</v>
      </c>
      <c r="G64" s="23">
        <v>36</v>
      </c>
      <c r="H64" s="24">
        <v>10000</v>
      </c>
      <c r="I64" s="18" t="s">
        <v>9</v>
      </c>
      <c r="J64" s="19"/>
      <c r="K64" s="57">
        <v>0.34</v>
      </c>
      <c r="L64" s="19"/>
      <c r="M64" s="19"/>
      <c r="N64" s="19"/>
      <c r="O64" s="20"/>
      <c r="P64" s="20"/>
      <c r="Q64" s="19"/>
      <c r="R64" s="19"/>
      <c r="S64" s="19"/>
      <c r="T64" s="21"/>
      <c r="U64" s="33"/>
      <c r="V64" s="97"/>
      <c r="W64" s="22">
        <v>330</v>
      </c>
      <c r="X64" s="22">
        <f>F64</f>
        <v>1</v>
      </c>
      <c r="Y64" s="64">
        <f t="shared" si="0"/>
        <v>0</v>
      </c>
    </row>
    <row r="65" spans="1:25" s="95" customFormat="1" ht="13" x14ac:dyDescent="0.25">
      <c r="A65" s="96" t="s">
        <v>78</v>
      </c>
      <c r="B65" s="208"/>
      <c r="C65" s="204"/>
      <c r="D65" s="204"/>
      <c r="E65" s="211"/>
      <c r="F65" s="211"/>
      <c r="G65" s="23">
        <v>48</v>
      </c>
      <c r="H65" s="24">
        <v>10000</v>
      </c>
      <c r="I65" s="18" t="s">
        <v>9</v>
      </c>
      <c r="J65" s="19"/>
      <c r="K65" s="57">
        <v>0.34</v>
      </c>
      <c r="L65" s="19"/>
      <c r="M65" s="19"/>
      <c r="N65" s="19"/>
      <c r="O65" s="20"/>
      <c r="P65" s="20"/>
      <c r="Q65" s="19"/>
      <c r="R65" s="19"/>
      <c r="S65" s="19"/>
      <c r="T65" s="21"/>
      <c r="U65" s="33"/>
      <c r="V65" s="97"/>
      <c r="W65" s="22"/>
      <c r="X65" s="22">
        <f>F64</f>
        <v>1</v>
      </c>
      <c r="Y65" s="64">
        <f t="shared" si="0"/>
        <v>0</v>
      </c>
    </row>
    <row r="66" spans="1:25" s="95" customFormat="1" ht="13" x14ac:dyDescent="0.25">
      <c r="A66" s="96" t="s">
        <v>79</v>
      </c>
      <c r="B66" s="208"/>
      <c r="C66" s="204"/>
      <c r="D66" s="204"/>
      <c r="E66" s="211"/>
      <c r="F66" s="211"/>
      <c r="G66" s="23">
        <v>36</v>
      </c>
      <c r="H66" s="24">
        <v>15000</v>
      </c>
      <c r="I66" s="18" t="s">
        <v>9</v>
      </c>
      <c r="J66" s="19"/>
      <c r="K66" s="57">
        <v>0.34</v>
      </c>
      <c r="L66" s="19"/>
      <c r="M66" s="19"/>
      <c r="N66" s="19"/>
      <c r="O66" s="20"/>
      <c r="P66" s="20"/>
      <c r="Q66" s="19"/>
      <c r="R66" s="19"/>
      <c r="S66" s="19"/>
      <c r="T66" s="21"/>
      <c r="U66" s="33"/>
      <c r="V66" s="97"/>
      <c r="W66" s="22"/>
      <c r="X66" s="22">
        <f>F64</f>
        <v>1</v>
      </c>
      <c r="Y66" s="64">
        <f t="shared" si="0"/>
        <v>0</v>
      </c>
    </row>
    <row r="67" spans="1:25" ht="13" x14ac:dyDescent="0.25">
      <c r="A67" s="96" t="s">
        <v>80</v>
      </c>
      <c r="B67" s="208"/>
      <c r="C67" s="204"/>
      <c r="D67" s="205"/>
      <c r="E67" s="211"/>
      <c r="F67" s="212"/>
      <c r="G67" s="23">
        <v>48</v>
      </c>
      <c r="H67" s="24">
        <v>15000</v>
      </c>
      <c r="I67" s="18" t="s">
        <v>9</v>
      </c>
      <c r="J67" s="19"/>
      <c r="K67" s="57">
        <v>0.34</v>
      </c>
      <c r="L67" s="19"/>
      <c r="M67" s="19"/>
      <c r="N67" s="19"/>
      <c r="O67" s="20"/>
      <c r="P67" s="20"/>
      <c r="Q67" s="19"/>
      <c r="R67" s="19"/>
      <c r="S67" s="19"/>
      <c r="T67" s="21"/>
      <c r="U67" s="33"/>
      <c r="V67" s="10"/>
      <c r="W67" s="22"/>
      <c r="X67" s="22">
        <f>F64</f>
        <v>1</v>
      </c>
      <c r="Y67" s="64">
        <f t="shared" si="0"/>
        <v>0</v>
      </c>
    </row>
    <row r="68" spans="1:25" s="95" customFormat="1" ht="13.5" thickBot="1" x14ac:dyDescent="0.3">
      <c r="A68" s="96"/>
      <c r="B68" s="29"/>
      <c r="C68" s="27"/>
      <c r="D68" s="27"/>
      <c r="E68" s="30"/>
      <c r="F68" s="8"/>
      <c r="G68" s="27"/>
      <c r="H68" s="28"/>
      <c r="I68" s="28"/>
      <c r="J68" s="35"/>
      <c r="K68" s="58"/>
      <c r="L68" s="35"/>
      <c r="M68" s="35"/>
      <c r="N68" s="35"/>
      <c r="O68" s="36"/>
      <c r="P68" s="36"/>
      <c r="Q68" s="35"/>
      <c r="R68" s="35"/>
      <c r="S68" s="35"/>
      <c r="T68" s="37"/>
      <c r="U68" s="38"/>
      <c r="V68" s="97"/>
      <c r="W68" s="22"/>
      <c r="X68" s="22"/>
      <c r="Y68" s="65"/>
    </row>
    <row r="69" spans="1:25" s="95" customFormat="1" ht="12.75" customHeight="1" x14ac:dyDescent="0.25">
      <c r="A69" s="96" t="s">
        <v>81</v>
      </c>
      <c r="B69" s="207" t="s">
        <v>151</v>
      </c>
      <c r="C69" s="206" t="s">
        <v>152</v>
      </c>
      <c r="D69" s="206" t="s">
        <v>188</v>
      </c>
      <c r="E69" s="210" t="s">
        <v>155</v>
      </c>
      <c r="F69" s="214">
        <v>1</v>
      </c>
      <c r="G69" s="23">
        <v>36</v>
      </c>
      <c r="H69" s="24">
        <v>10000</v>
      </c>
      <c r="I69" s="18" t="s">
        <v>9</v>
      </c>
      <c r="J69" s="19"/>
      <c r="K69" s="57">
        <v>0.34</v>
      </c>
      <c r="L69" s="19"/>
      <c r="M69" s="19"/>
      <c r="N69" s="19"/>
      <c r="O69" s="20"/>
      <c r="P69" s="20"/>
      <c r="Q69" s="19"/>
      <c r="R69" s="19"/>
      <c r="S69" s="19"/>
      <c r="T69" s="21"/>
      <c r="U69" s="33"/>
      <c r="V69" s="97"/>
      <c r="W69" s="22">
        <v>726</v>
      </c>
      <c r="X69" s="22">
        <f>F69</f>
        <v>1</v>
      </c>
      <c r="Y69" s="64">
        <f t="shared" si="0"/>
        <v>0</v>
      </c>
    </row>
    <row r="70" spans="1:25" s="95" customFormat="1" ht="13" x14ac:dyDescent="0.25">
      <c r="A70" s="96" t="s">
        <v>82</v>
      </c>
      <c r="B70" s="208"/>
      <c r="C70" s="204"/>
      <c r="D70" s="204"/>
      <c r="E70" s="211"/>
      <c r="F70" s="211"/>
      <c r="G70" s="23">
        <v>48</v>
      </c>
      <c r="H70" s="24">
        <v>10000</v>
      </c>
      <c r="I70" s="18" t="s">
        <v>9</v>
      </c>
      <c r="J70" s="19"/>
      <c r="K70" s="57">
        <v>0.34</v>
      </c>
      <c r="L70" s="19"/>
      <c r="M70" s="19"/>
      <c r="N70" s="19"/>
      <c r="O70" s="20"/>
      <c r="P70" s="20"/>
      <c r="Q70" s="19"/>
      <c r="R70" s="19"/>
      <c r="S70" s="19"/>
      <c r="T70" s="21"/>
      <c r="U70" s="33"/>
      <c r="V70" s="97"/>
      <c r="W70" s="22"/>
      <c r="X70" s="22">
        <f>F69</f>
        <v>1</v>
      </c>
      <c r="Y70" s="64">
        <f t="shared" si="0"/>
        <v>0</v>
      </c>
    </row>
    <row r="71" spans="1:25" s="95" customFormat="1" ht="13" x14ac:dyDescent="0.25">
      <c r="A71" s="96" t="s">
        <v>83</v>
      </c>
      <c r="B71" s="208"/>
      <c r="C71" s="204"/>
      <c r="D71" s="204"/>
      <c r="E71" s="211"/>
      <c r="F71" s="211"/>
      <c r="G71" s="23">
        <v>36</v>
      </c>
      <c r="H71" s="24">
        <v>15000</v>
      </c>
      <c r="I71" s="18" t="s">
        <v>9</v>
      </c>
      <c r="J71" s="19"/>
      <c r="K71" s="57">
        <v>0.34</v>
      </c>
      <c r="L71" s="19"/>
      <c r="M71" s="19"/>
      <c r="N71" s="19"/>
      <c r="O71" s="20"/>
      <c r="P71" s="20"/>
      <c r="Q71" s="19"/>
      <c r="R71" s="19"/>
      <c r="S71" s="19"/>
      <c r="T71" s="21"/>
      <c r="U71" s="33"/>
      <c r="V71" s="97"/>
      <c r="W71" s="22"/>
      <c r="X71" s="22">
        <f>F69</f>
        <v>1</v>
      </c>
      <c r="Y71" s="64">
        <f t="shared" si="0"/>
        <v>0</v>
      </c>
    </row>
    <row r="72" spans="1:25" ht="13" x14ac:dyDescent="0.25">
      <c r="A72" s="96" t="s">
        <v>84</v>
      </c>
      <c r="B72" s="208"/>
      <c r="C72" s="204"/>
      <c r="D72" s="205"/>
      <c r="E72" s="211"/>
      <c r="F72" s="212"/>
      <c r="G72" s="23">
        <v>48</v>
      </c>
      <c r="H72" s="24">
        <v>15000</v>
      </c>
      <c r="I72" s="18" t="s">
        <v>9</v>
      </c>
      <c r="J72" s="19"/>
      <c r="K72" s="57">
        <v>0.34</v>
      </c>
      <c r="L72" s="19"/>
      <c r="M72" s="19"/>
      <c r="N72" s="19"/>
      <c r="O72" s="20"/>
      <c r="P72" s="20"/>
      <c r="Q72" s="19"/>
      <c r="R72" s="19"/>
      <c r="S72" s="19"/>
      <c r="T72" s="21"/>
      <c r="U72" s="33"/>
      <c r="V72" s="10"/>
      <c r="W72" s="22"/>
      <c r="X72" s="22">
        <f>F69</f>
        <v>1</v>
      </c>
      <c r="Y72" s="64">
        <f t="shared" si="0"/>
        <v>0</v>
      </c>
    </row>
    <row r="73" spans="1:25" s="95" customFormat="1" ht="13.5" thickBot="1" x14ac:dyDescent="0.3">
      <c r="A73" s="96"/>
      <c r="B73" s="29"/>
      <c r="C73" s="27"/>
      <c r="D73" s="27"/>
      <c r="E73" s="30"/>
      <c r="F73" s="8"/>
      <c r="G73" s="27"/>
      <c r="H73" s="28"/>
      <c r="I73" s="28"/>
      <c r="J73" s="35"/>
      <c r="K73" s="58"/>
      <c r="L73" s="35"/>
      <c r="M73" s="35"/>
      <c r="N73" s="35"/>
      <c r="O73" s="36"/>
      <c r="P73" s="36"/>
      <c r="Q73" s="35"/>
      <c r="R73" s="35"/>
      <c r="S73" s="35"/>
      <c r="T73" s="37"/>
      <c r="U73" s="38"/>
      <c r="V73" s="97"/>
      <c r="W73" s="22"/>
      <c r="X73" s="22"/>
      <c r="Y73" s="65"/>
    </row>
    <row r="74" spans="1:25" s="95" customFormat="1" ht="13" x14ac:dyDescent="0.25">
      <c r="A74" s="96" t="s">
        <v>85</v>
      </c>
      <c r="B74" s="207" t="s">
        <v>153</v>
      </c>
      <c r="C74" s="206" t="s">
        <v>154</v>
      </c>
      <c r="D74" s="206" t="s">
        <v>189</v>
      </c>
      <c r="E74" s="210" t="s">
        <v>156</v>
      </c>
      <c r="F74" s="214">
        <v>1</v>
      </c>
      <c r="G74" s="23">
        <v>36</v>
      </c>
      <c r="H74" s="24">
        <v>10000</v>
      </c>
      <c r="I74" s="18" t="s">
        <v>9</v>
      </c>
      <c r="J74" s="19"/>
      <c r="K74" s="57">
        <v>0.22</v>
      </c>
      <c r="L74" s="19"/>
      <c r="M74" s="19"/>
      <c r="N74" s="19"/>
      <c r="O74" s="20"/>
      <c r="P74" s="20"/>
      <c r="Q74" s="19"/>
      <c r="R74" s="19"/>
      <c r="S74" s="19"/>
      <c r="T74" s="21"/>
      <c r="U74" s="33"/>
      <c r="V74" s="97"/>
      <c r="W74" s="22">
        <v>180</v>
      </c>
      <c r="X74" s="22">
        <f>F74</f>
        <v>1</v>
      </c>
      <c r="Y74" s="64">
        <f t="shared" ref="Y74:Y122" si="1">X74*T74</f>
        <v>0</v>
      </c>
    </row>
    <row r="75" spans="1:25" s="95" customFormat="1" ht="13" x14ac:dyDescent="0.25">
      <c r="A75" s="96" t="s">
        <v>86</v>
      </c>
      <c r="B75" s="208"/>
      <c r="C75" s="204"/>
      <c r="D75" s="204"/>
      <c r="E75" s="211"/>
      <c r="F75" s="211"/>
      <c r="G75" s="23">
        <v>48</v>
      </c>
      <c r="H75" s="24">
        <v>10000</v>
      </c>
      <c r="I75" s="18" t="s">
        <v>9</v>
      </c>
      <c r="J75" s="19"/>
      <c r="K75" s="57">
        <v>0.22</v>
      </c>
      <c r="L75" s="19"/>
      <c r="M75" s="19"/>
      <c r="N75" s="19"/>
      <c r="O75" s="20"/>
      <c r="P75" s="20"/>
      <c r="Q75" s="19"/>
      <c r="R75" s="19"/>
      <c r="S75" s="19"/>
      <c r="T75" s="21"/>
      <c r="U75" s="33"/>
      <c r="V75" s="97"/>
      <c r="W75" s="22"/>
      <c r="X75" s="22">
        <f>F74</f>
        <v>1</v>
      </c>
      <c r="Y75" s="64">
        <f t="shared" si="1"/>
        <v>0</v>
      </c>
    </row>
    <row r="76" spans="1:25" s="95" customFormat="1" ht="13" x14ac:dyDescent="0.25">
      <c r="A76" s="96" t="s">
        <v>87</v>
      </c>
      <c r="B76" s="208"/>
      <c r="C76" s="204"/>
      <c r="D76" s="204"/>
      <c r="E76" s="211"/>
      <c r="F76" s="211"/>
      <c r="G76" s="23">
        <v>36</v>
      </c>
      <c r="H76" s="24">
        <v>15000</v>
      </c>
      <c r="I76" s="18" t="s">
        <v>9</v>
      </c>
      <c r="J76" s="19"/>
      <c r="K76" s="57">
        <v>0.22</v>
      </c>
      <c r="L76" s="19"/>
      <c r="M76" s="19"/>
      <c r="N76" s="19"/>
      <c r="O76" s="20"/>
      <c r="P76" s="20"/>
      <c r="Q76" s="19"/>
      <c r="R76" s="19"/>
      <c r="S76" s="19"/>
      <c r="T76" s="21"/>
      <c r="U76" s="33"/>
      <c r="V76" s="97"/>
      <c r="W76" s="22"/>
      <c r="X76" s="22">
        <f>F74</f>
        <v>1</v>
      </c>
      <c r="Y76" s="64">
        <f t="shared" si="1"/>
        <v>0</v>
      </c>
    </row>
    <row r="77" spans="1:25" ht="13" x14ac:dyDescent="0.25">
      <c r="A77" s="96" t="s">
        <v>88</v>
      </c>
      <c r="B77" s="208"/>
      <c r="C77" s="204"/>
      <c r="D77" s="205"/>
      <c r="E77" s="211"/>
      <c r="F77" s="212"/>
      <c r="G77" s="23">
        <v>48</v>
      </c>
      <c r="H77" s="24">
        <v>15000</v>
      </c>
      <c r="I77" s="18" t="s">
        <v>9</v>
      </c>
      <c r="J77" s="19"/>
      <c r="K77" s="57">
        <v>0.22</v>
      </c>
      <c r="L77" s="19"/>
      <c r="M77" s="19"/>
      <c r="N77" s="19"/>
      <c r="O77" s="20"/>
      <c r="P77" s="20"/>
      <c r="Q77" s="19"/>
      <c r="R77" s="19"/>
      <c r="S77" s="19"/>
      <c r="T77" s="21"/>
      <c r="U77" s="33"/>
      <c r="V77" s="10"/>
      <c r="W77" s="22"/>
      <c r="X77" s="22">
        <f>F74</f>
        <v>1</v>
      </c>
      <c r="Y77" s="64">
        <f t="shared" si="1"/>
        <v>0</v>
      </c>
    </row>
    <row r="78" spans="1:25" s="95" customFormat="1" ht="13.5" thickBot="1" x14ac:dyDescent="0.3">
      <c r="A78" s="96"/>
      <c r="B78" s="29"/>
      <c r="C78" s="27"/>
      <c r="D78" s="27"/>
      <c r="E78" s="30"/>
      <c r="F78" s="8"/>
      <c r="G78" s="27"/>
      <c r="H78" s="28"/>
      <c r="I78" s="28"/>
      <c r="J78" s="35"/>
      <c r="K78" s="58"/>
      <c r="L78" s="35"/>
      <c r="M78" s="35"/>
      <c r="N78" s="35"/>
      <c r="O78" s="36"/>
      <c r="P78" s="36"/>
      <c r="Q78" s="35"/>
      <c r="R78" s="35"/>
      <c r="S78" s="35"/>
      <c r="T78" s="37"/>
      <c r="U78" s="38"/>
      <c r="V78" s="97"/>
      <c r="W78" s="22"/>
      <c r="X78" s="22"/>
      <c r="Y78" s="65"/>
    </row>
    <row r="79" spans="1:25" s="95" customFormat="1" ht="12.75" customHeight="1" x14ac:dyDescent="0.25">
      <c r="A79" s="96" t="s">
        <v>89</v>
      </c>
      <c r="B79" s="207" t="s">
        <v>21</v>
      </c>
      <c r="C79" s="206" t="s">
        <v>157</v>
      </c>
      <c r="D79" s="206" t="s">
        <v>190</v>
      </c>
      <c r="E79" s="210" t="s">
        <v>158</v>
      </c>
      <c r="F79" s="214">
        <v>1</v>
      </c>
      <c r="G79" s="23">
        <v>36</v>
      </c>
      <c r="H79" s="24">
        <v>10000</v>
      </c>
      <c r="I79" s="18" t="s">
        <v>9</v>
      </c>
      <c r="J79" s="19"/>
      <c r="K79" s="57">
        <v>0.28999999999999998</v>
      </c>
      <c r="L79" s="19"/>
      <c r="M79" s="19"/>
      <c r="N79" s="19"/>
      <c r="O79" s="20"/>
      <c r="P79" s="20"/>
      <c r="Q79" s="19"/>
      <c r="R79" s="19"/>
      <c r="S79" s="19"/>
      <c r="T79" s="21"/>
      <c r="U79" s="33"/>
      <c r="V79" s="97"/>
      <c r="W79" s="22">
        <v>613</v>
      </c>
      <c r="X79" s="22">
        <f>F79</f>
        <v>1</v>
      </c>
      <c r="Y79" s="64">
        <f t="shared" si="1"/>
        <v>0</v>
      </c>
    </row>
    <row r="80" spans="1:25" s="95" customFormat="1" ht="13" x14ac:dyDescent="0.25">
      <c r="A80" s="96" t="s">
        <v>90</v>
      </c>
      <c r="B80" s="208"/>
      <c r="C80" s="204"/>
      <c r="D80" s="204"/>
      <c r="E80" s="211"/>
      <c r="F80" s="211"/>
      <c r="G80" s="23">
        <v>48</v>
      </c>
      <c r="H80" s="24">
        <v>10000</v>
      </c>
      <c r="I80" s="18" t="s">
        <v>9</v>
      </c>
      <c r="J80" s="19"/>
      <c r="K80" s="57">
        <v>0.28999999999999998</v>
      </c>
      <c r="L80" s="19"/>
      <c r="M80" s="19"/>
      <c r="N80" s="19"/>
      <c r="O80" s="20"/>
      <c r="P80" s="20"/>
      <c r="Q80" s="19"/>
      <c r="R80" s="19"/>
      <c r="S80" s="19"/>
      <c r="T80" s="21"/>
      <c r="U80" s="33"/>
      <c r="V80" s="97"/>
      <c r="W80" s="22"/>
      <c r="X80" s="22">
        <f>F79</f>
        <v>1</v>
      </c>
      <c r="Y80" s="64">
        <f t="shared" si="1"/>
        <v>0</v>
      </c>
    </row>
    <row r="81" spans="1:25" s="95" customFormat="1" ht="13" x14ac:dyDescent="0.25">
      <c r="A81" s="96" t="s">
        <v>91</v>
      </c>
      <c r="B81" s="208"/>
      <c r="C81" s="204"/>
      <c r="D81" s="204"/>
      <c r="E81" s="211"/>
      <c r="F81" s="211"/>
      <c r="G81" s="23">
        <v>36</v>
      </c>
      <c r="H81" s="24">
        <v>15000</v>
      </c>
      <c r="I81" s="18" t="s">
        <v>9</v>
      </c>
      <c r="J81" s="19"/>
      <c r="K81" s="57">
        <v>0.28999999999999998</v>
      </c>
      <c r="L81" s="19"/>
      <c r="M81" s="19"/>
      <c r="N81" s="19"/>
      <c r="O81" s="20"/>
      <c r="P81" s="20"/>
      <c r="Q81" s="19"/>
      <c r="R81" s="19"/>
      <c r="S81" s="19"/>
      <c r="T81" s="21"/>
      <c r="U81" s="33"/>
      <c r="V81" s="97"/>
      <c r="W81" s="22"/>
      <c r="X81" s="22">
        <f>F79</f>
        <v>1</v>
      </c>
      <c r="Y81" s="64">
        <f t="shared" si="1"/>
        <v>0</v>
      </c>
    </row>
    <row r="82" spans="1:25" ht="13" x14ac:dyDescent="0.25">
      <c r="A82" s="96" t="s">
        <v>92</v>
      </c>
      <c r="B82" s="208"/>
      <c r="C82" s="204"/>
      <c r="D82" s="205"/>
      <c r="E82" s="211"/>
      <c r="F82" s="212"/>
      <c r="G82" s="23">
        <v>48</v>
      </c>
      <c r="H82" s="24">
        <v>15000</v>
      </c>
      <c r="I82" s="18" t="s">
        <v>9</v>
      </c>
      <c r="J82" s="19"/>
      <c r="K82" s="57">
        <v>0.28999999999999998</v>
      </c>
      <c r="L82" s="19"/>
      <c r="M82" s="19"/>
      <c r="N82" s="19"/>
      <c r="O82" s="20"/>
      <c r="P82" s="20"/>
      <c r="Q82" s="19"/>
      <c r="R82" s="19"/>
      <c r="S82" s="19"/>
      <c r="T82" s="21"/>
      <c r="U82" s="33"/>
      <c r="V82" s="10"/>
      <c r="W82" s="22"/>
      <c r="X82" s="22">
        <f>F79</f>
        <v>1</v>
      </c>
      <c r="Y82" s="64">
        <f t="shared" si="1"/>
        <v>0</v>
      </c>
    </row>
    <row r="83" spans="1:25" s="95" customFormat="1" ht="13.5" thickBot="1" x14ac:dyDescent="0.3">
      <c r="A83" s="96"/>
      <c r="B83" s="29"/>
      <c r="C83" s="27"/>
      <c r="D83" s="27"/>
      <c r="E83" s="30"/>
      <c r="F83" s="8"/>
      <c r="G83" s="27"/>
      <c r="H83" s="28"/>
      <c r="I83" s="28"/>
      <c r="J83" s="35"/>
      <c r="K83" s="58"/>
      <c r="L83" s="35"/>
      <c r="M83" s="35"/>
      <c r="N83" s="35"/>
      <c r="O83" s="36"/>
      <c r="P83" s="36"/>
      <c r="Q83" s="35"/>
      <c r="R83" s="35"/>
      <c r="S83" s="35"/>
      <c r="T83" s="37"/>
      <c r="U83" s="38"/>
      <c r="V83" s="97"/>
      <c r="W83" s="22"/>
      <c r="X83" s="22"/>
      <c r="Y83" s="65"/>
    </row>
    <row r="84" spans="1:25" s="95" customFormat="1" ht="12.75" customHeight="1" x14ac:dyDescent="0.25">
      <c r="A84" s="96" t="s">
        <v>93</v>
      </c>
      <c r="B84" s="207" t="s">
        <v>125</v>
      </c>
      <c r="C84" s="206" t="s">
        <v>159</v>
      </c>
      <c r="D84" s="206" t="s">
        <v>191</v>
      </c>
      <c r="E84" s="210" t="s">
        <v>160</v>
      </c>
      <c r="F84" s="214">
        <v>1</v>
      </c>
      <c r="G84" s="23">
        <v>36</v>
      </c>
      <c r="H84" s="24">
        <v>10000</v>
      </c>
      <c r="I84" s="18" t="s">
        <v>9</v>
      </c>
      <c r="J84" s="19"/>
      <c r="K84" s="57">
        <v>0.2</v>
      </c>
      <c r="L84" s="19"/>
      <c r="M84" s="19"/>
      <c r="N84" s="19"/>
      <c r="O84" s="20"/>
      <c r="P84" s="20"/>
      <c r="Q84" s="19"/>
      <c r="R84" s="19"/>
      <c r="S84" s="19"/>
      <c r="T84" s="21"/>
      <c r="U84" s="33"/>
      <c r="V84" s="97"/>
      <c r="W84" s="22">
        <v>100</v>
      </c>
      <c r="X84" s="22">
        <f>F84</f>
        <v>1</v>
      </c>
      <c r="Y84" s="64">
        <f t="shared" si="1"/>
        <v>0</v>
      </c>
    </row>
    <row r="85" spans="1:25" s="95" customFormat="1" ht="13" x14ac:dyDescent="0.25">
      <c r="A85" s="96" t="s">
        <v>94</v>
      </c>
      <c r="B85" s="208"/>
      <c r="C85" s="204"/>
      <c r="D85" s="204"/>
      <c r="E85" s="211"/>
      <c r="F85" s="211"/>
      <c r="G85" s="23">
        <v>48</v>
      </c>
      <c r="H85" s="24">
        <v>10000</v>
      </c>
      <c r="I85" s="18" t="s">
        <v>9</v>
      </c>
      <c r="J85" s="19"/>
      <c r="K85" s="57">
        <v>0.2</v>
      </c>
      <c r="L85" s="19"/>
      <c r="M85" s="19"/>
      <c r="N85" s="19"/>
      <c r="O85" s="20"/>
      <c r="P85" s="20"/>
      <c r="Q85" s="19"/>
      <c r="R85" s="19"/>
      <c r="S85" s="19"/>
      <c r="T85" s="21"/>
      <c r="U85" s="33"/>
      <c r="V85" s="97"/>
      <c r="W85" s="22"/>
      <c r="X85" s="22">
        <f>F84</f>
        <v>1</v>
      </c>
      <c r="Y85" s="64">
        <f t="shared" si="1"/>
        <v>0</v>
      </c>
    </row>
    <row r="86" spans="1:25" s="95" customFormat="1" ht="13" x14ac:dyDescent="0.25">
      <c r="A86" s="96" t="s">
        <v>95</v>
      </c>
      <c r="B86" s="208"/>
      <c r="C86" s="204"/>
      <c r="D86" s="204"/>
      <c r="E86" s="211"/>
      <c r="F86" s="211"/>
      <c r="G86" s="23">
        <v>36</v>
      </c>
      <c r="H86" s="24">
        <v>15000</v>
      </c>
      <c r="I86" s="18" t="s">
        <v>9</v>
      </c>
      <c r="J86" s="19"/>
      <c r="K86" s="57">
        <v>0.2</v>
      </c>
      <c r="L86" s="19"/>
      <c r="M86" s="19"/>
      <c r="N86" s="19"/>
      <c r="O86" s="20"/>
      <c r="P86" s="20"/>
      <c r="Q86" s="19"/>
      <c r="R86" s="19"/>
      <c r="S86" s="19"/>
      <c r="T86" s="21"/>
      <c r="U86" s="33"/>
      <c r="V86" s="97"/>
      <c r="W86" s="22"/>
      <c r="X86" s="22">
        <f>F84</f>
        <v>1</v>
      </c>
      <c r="Y86" s="64">
        <f t="shared" si="1"/>
        <v>0</v>
      </c>
    </row>
    <row r="87" spans="1:25" ht="13" x14ac:dyDescent="0.25">
      <c r="A87" s="96" t="s">
        <v>96</v>
      </c>
      <c r="B87" s="208"/>
      <c r="C87" s="204"/>
      <c r="D87" s="205"/>
      <c r="E87" s="211"/>
      <c r="F87" s="212"/>
      <c r="G87" s="23">
        <v>48</v>
      </c>
      <c r="H87" s="24">
        <v>15000</v>
      </c>
      <c r="I87" s="18" t="s">
        <v>9</v>
      </c>
      <c r="J87" s="19"/>
      <c r="K87" s="57">
        <v>0.2</v>
      </c>
      <c r="L87" s="19"/>
      <c r="M87" s="19"/>
      <c r="N87" s="19"/>
      <c r="O87" s="20"/>
      <c r="P87" s="20"/>
      <c r="Q87" s="19"/>
      <c r="R87" s="19"/>
      <c r="S87" s="19"/>
      <c r="T87" s="21"/>
      <c r="U87" s="33"/>
      <c r="V87" s="10"/>
      <c r="W87" s="22"/>
      <c r="X87" s="22">
        <f>F84</f>
        <v>1</v>
      </c>
      <c r="Y87" s="64">
        <f t="shared" si="1"/>
        <v>0</v>
      </c>
    </row>
    <row r="88" spans="1:25" s="95" customFormat="1" ht="13.5" thickBot="1" x14ac:dyDescent="0.3">
      <c r="A88" s="96"/>
      <c r="B88" s="29"/>
      <c r="C88" s="27"/>
      <c r="D88" s="27"/>
      <c r="E88" s="30"/>
      <c r="F88" s="8"/>
      <c r="G88" s="27"/>
      <c r="H88" s="28"/>
      <c r="I88" s="28"/>
      <c r="J88" s="35"/>
      <c r="K88" s="58"/>
      <c r="L88" s="35"/>
      <c r="M88" s="35"/>
      <c r="N88" s="35"/>
      <c r="O88" s="36"/>
      <c r="P88" s="36"/>
      <c r="Q88" s="35"/>
      <c r="R88" s="35"/>
      <c r="S88" s="35"/>
      <c r="T88" s="37"/>
      <c r="U88" s="38"/>
      <c r="V88" s="97"/>
      <c r="W88" s="22"/>
      <c r="X88" s="22"/>
      <c r="Y88" s="65"/>
    </row>
    <row r="89" spans="1:25" s="95" customFormat="1" ht="12.75" customHeight="1" x14ac:dyDescent="0.25">
      <c r="A89" s="96" t="s">
        <v>97</v>
      </c>
      <c r="B89" s="207" t="s">
        <v>161</v>
      </c>
      <c r="C89" s="210" t="s">
        <v>162</v>
      </c>
      <c r="D89" s="206" t="s">
        <v>192</v>
      </c>
      <c r="E89" s="210" t="s">
        <v>163</v>
      </c>
      <c r="F89" s="214">
        <v>1</v>
      </c>
      <c r="G89" s="23">
        <v>36</v>
      </c>
      <c r="H89" s="24">
        <v>10000</v>
      </c>
      <c r="I89" s="18" t="s">
        <v>9</v>
      </c>
      <c r="J89" s="19"/>
      <c r="K89" s="57">
        <v>0.26</v>
      </c>
      <c r="L89" s="19"/>
      <c r="M89" s="19"/>
      <c r="N89" s="19"/>
      <c r="O89" s="20"/>
      <c r="P89" s="20"/>
      <c r="Q89" s="19"/>
      <c r="R89" s="19"/>
      <c r="S89" s="19"/>
      <c r="T89" s="21"/>
      <c r="U89" s="33"/>
      <c r="V89" s="97"/>
      <c r="W89" s="22">
        <v>585</v>
      </c>
      <c r="X89" s="22">
        <f>F89</f>
        <v>1</v>
      </c>
      <c r="Y89" s="64">
        <f t="shared" si="1"/>
        <v>0</v>
      </c>
    </row>
    <row r="90" spans="1:25" s="95" customFormat="1" ht="13" x14ac:dyDescent="0.25">
      <c r="A90" s="96" t="s">
        <v>98</v>
      </c>
      <c r="B90" s="208"/>
      <c r="C90" s="211"/>
      <c r="D90" s="204"/>
      <c r="E90" s="211"/>
      <c r="F90" s="211"/>
      <c r="G90" s="23">
        <v>48</v>
      </c>
      <c r="H90" s="24">
        <v>10000</v>
      </c>
      <c r="I90" s="18" t="s">
        <v>9</v>
      </c>
      <c r="J90" s="19"/>
      <c r="K90" s="57">
        <v>0.26</v>
      </c>
      <c r="L90" s="19"/>
      <c r="M90" s="19"/>
      <c r="N90" s="19"/>
      <c r="O90" s="20"/>
      <c r="P90" s="20"/>
      <c r="Q90" s="19"/>
      <c r="R90" s="19"/>
      <c r="S90" s="19"/>
      <c r="T90" s="21"/>
      <c r="U90" s="33"/>
      <c r="V90" s="97"/>
      <c r="W90" s="22"/>
      <c r="X90" s="22">
        <f>F89</f>
        <v>1</v>
      </c>
      <c r="Y90" s="64">
        <f t="shared" si="1"/>
        <v>0</v>
      </c>
    </row>
    <row r="91" spans="1:25" s="95" customFormat="1" ht="13" x14ac:dyDescent="0.25">
      <c r="A91" s="96" t="s">
        <v>99</v>
      </c>
      <c r="B91" s="208"/>
      <c r="C91" s="211"/>
      <c r="D91" s="204"/>
      <c r="E91" s="211"/>
      <c r="F91" s="211"/>
      <c r="G91" s="23">
        <v>36</v>
      </c>
      <c r="H91" s="24">
        <v>15000</v>
      </c>
      <c r="I91" s="18" t="s">
        <v>9</v>
      </c>
      <c r="J91" s="19"/>
      <c r="K91" s="57">
        <v>0.26</v>
      </c>
      <c r="L91" s="19"/>
      <c r="M91" s="19"/>
      <c r="N91" s="19"/>
      <c r="O91" s="20"/>
      <c r="P91" s="20"/>
      <c r="Q91" s="19"/>
      <c r="R91" s="19"/>
      <c r="S91" s="19"/>
      <c r="T91" s="21"/>
      <c r="U91" s="33"/>
      <c r="V91" s="97"/>
      <c r="W91" s="22"/>
      <c r="X91" s="22">
        <f>F89</f>
        <v>1</v>
      </c>
      <c r="Y91" s="64">
        <f t="shared" si="1"/>
        <v>0</v>
      </c>
    </row>
    <row r="92" spans="1:25" ht="13" x14ac:dyDescent="0.25">
      <c r="A92" s="96" t="s">
        <v>100</v>
      </c>
      <c r="B92" s="208"/>
      <c r="C92" s="211"/>
      <c r="D92" s="205"/>
      <c r="E92" s="211"/>
      <c r="F92" s="212"/>
      <c r="G92" s="23">
        <v>48</v>
      </c>
      <c r="H92" s="24">
        <v>15000</v>
      </c>
      <c r="I92" s="18" t="s">
        <v>9</v>
      </c>
      <c r="J92" s="19"/>
      <c r="K92" s="57">
        <v>0.26</v>
      </c>
      <c r="L92" s="19"/>
      <c r="M92" s="19"/>
      <c r="N92" s="19"/>
      <c r="O92" s="20"/>
      <c r="P92" s="20"/>
      <c r="Q92" s="19"/>
      <c r="R92" s="19"/>
      <c r="S92" s="19"/>
      <c r="T92" s="21"/>
      <c r="U92" s="33"/>
      <c r="V92" s="10"/>
      <c r="W92" s="22"/>
      <c r="X92" s="22">
        <f>F89</f>
        <v>1</v>
      </c>
      <c r="Y92" s="64">
        <f t="shared" si="1"/>
        <v>0</v>
      </c>
    </row>
    <row r="93" spans="1:25" s="95" customFormat="1" ht="13.5" thickBot="1" x14ac:dyDescent="0.3">
      <c r="A93" s="96"/>
      <c r="B93" s="29"/>
      <c r="C93" s="27"/>
      <c r="D93" s="27"/>
      <c r="E93" s="30"/>
      <c r="F93" s="8"/>
      <c r="G93" s="27"/>
      <c r="H93" s="28"/>
      <c r="I93" s="28"/>
      <c r="J93" s="35"/>
      <c r="K93" s="58"/>
      <c r="L93" s="35"/>
      <c r="M93" s="35"/>
      <c r="N93" s="35"/>
      <c r="O93" s="36"/>
      <c r="P93" s="36"/>
      <c r="Q93" s="35"/>
      <c r="R93" s="35"/>
      <c r="S93" s="35"/>
      <c r="T93" s="37"/>
      <c r="U93" s="38"/>
      <c r="V93" s="97"/>
      <c r="W93" s="22"/>
      <c r="X93" s="22"/>
      <c r="Y93" s="65"/>
    </row>
    <row r="94" spans="1:25" s="95" customFormat="1" ht="12.75" customHeight="1" x14ac:dyDescent="0.25">
      <c r="A94" s="96" t="s">
        <v>101</v>
      </c>
      <c r="B94" s="207" t="s">
        <v>164</v>
      </c>
      <c r="C94" s="206" t="s">
        <v>165</v>
      </c>
      <c r="D94" s="206" t="s">
        <v>193</v>
      </c>
      <c r="E94" s="210" t="s">
        <v>166</v>
      </c>
      <c r="F94" s="214">
        <v>1</v>
      </c>
      <c r="G94" s="23">
        <v>36</v>
      </c>
      <c r="H94" s="24">
        <v>10000</v>
      </c>
      <c r="I94" s="18" t="s">
        <v>9</v>
      </c>
      <c r="J94" s="19"/>
      <c r="K94" s="57">
        <v>0.16</v>
      </c>
      <c r="L94" s="19"/>
      <c r="M94" s="19"/>
      <c r="N94" s="19"/>
      <c r="O94" s="20"/>
      <c r="P94" s="20"/>
      <c r="Q94" s="19"/>
      <c r="R94" s="19"/>
      <c r="S94" s="19"/>
      <c r="T94" s="21"/>
      <c r="U94" s="33"/>
      <c r="V94" s="97"/>
      <c r="W94" s="22">
        <v>360</v>
      </c>
      <c r="X94" s="22">
        <f>F94</f>
        <v>1</v>
      </c>
      <c r="Y94" s="64">
        <f t="shared" si="1"/>
        <v>0</v>
      </c>
    </row>
    <row r="95" spans="1:25" s="95" customFormat="1" ht="13" x14ac:dyDescent="0.25">
      <c r="A95" s="96" t="s">
        <v>102</v>
      </c>
      <c r="B95" s="208"/>
      <c r="C95" s="204"/>
      <c r="D95" s="204"/>
      <c r="E95" s="211"/>
      <c r="F95" s="211"/>
      <c r="G95" s="23">
        <v>48</v>
      </c>
      <c r="H95" s="24">
        <v>10000</v>
      </c>
      <c r="I95" s="18" t="s">
        <v>9</v>
      </c>
      <c r="J95" s="19"/>
      <c r="K95" s="57">
        <v>0.16</v>
      </c>
      <c r="L95" s="19"/>
      <c r="M95" s="19"/>
      <c r="N95" s="19"/>
      <c r="O95" s="20"/>
      <c r="P95" s="20"/>
      <c r="Q95" s="19"/>
      <c r="R95" s="19"/>
      <c r="S95" s="19"/>
      <c r="T95" s="21"/>
      <c r="U95" s="33"/>
      <c r="V95" s="97"/>
      <c r="W95" s="22"/>
      <c r="X95" s="22">
        <f>F94</f>
        <v>1</v>
      </c>
      <c r="Y95" s="64">
        <f t="shared" si="1"/>
        <v>0</v>
      </c>
    </row>
    <row r="96" spans="1:25" s="95" customFormat="1" ht="13" x14ac:dyDescent="0.25">
      <c r="A96" s="96" t="s">
        <v>103</v>
      </c>
      <c r="B96" s="208"/>
      <c r="C96" s="204"/>
      <c r="D96" s="204"/>
      <c r="E96" s="211"/>
      <c r="F96" s="211"/>
      <c r="G96" s="23">
        <v>36</v>
      </c>
      <c r="H96" s="24">
        <v>15000</v>
      </c>
      <c r="I96" s="18" t="s">
        <v>9</v>
      </c>
      <c r="J96" s="19"/>
      <c r="K96" s="57">
        <v>0.16</v>
      </c>
      <c r="L96" s="19"/>
      <c r="M96" s="19"/>
      <c r="N96" s="19"/>
      <c r="O96" s="20"/>
      <c r="P96" s="20"/>
      <c r="Q96" s="19"/>
      <c r="R96" s="19"/>
      <c r="S96" s="19"/>
      <c r="T96" s="21"/>
      <c r="U96" s="33"/>
      <c r="V96" s="97"/>
      <c r="W96" s="22"/>
      <c r="X96" s="22">
        <f>F94</f>
        <v>1</v>
      </c>
      <c r="Y96" s="64">
        <f t="shared" si="1"/>
        <v>0</v>
      </c>
    </row>
    <row r="97" spans="1:25" ht="13" x14ac:dyDescent="0.25">
      <c r="A97" s="96" t="s">
        <v>104</v>
      </c>
      <c r="B97" s="209"/>
      <c r="C97" s="205"/>
      <c r="D97" s="205"/>
      <c r="E97" s="212"/>
      <c r="F97" s="212"/>
      <c r="G97" s="23">
        <v>48</v>
      </c>
      <c r="H97" s="24">
        <v>15000</v>
      </c>
      <c r="I97" s="18" t="s">
        <v>9</v>
      </c>
      <c r="J97" s="19"/>
      <c r="K97" s="57">
        <v>0.16</v>
      </c>
      <c r="L97" s="19"/>
      <c r="M97" s="19"/>
      <c r="N97" s="19"/>
      <c r="O97" s="20"/>
      <c r="P97" s="20"/>
      <c r="Q97" s="19"/>
      <c r="R97" s="19"/>
      <c r="S97" s="19"/>
      <c r="T97" s="21"/>
      <c r="U97" s="33"/>
      <c r="V97" s="10"/>
      <c r="W97" s="22"/>
      <c r="X97" s="22">
        <f>F94</f>
        <v>1</v>
      </c>
      <c r="Y97" s="64">
        <f t="shared" si="1"/>
        <v>0</v>
      </c>
    </row>
    <row r="98" spans="1:25" ht="13.5" thickBot="1" x14ac:dyDescent="0.3">
      <c r="A98" s="96"/>
      <c r="B98" s="25"/>
      <c r="C98" s="26"/>
      <c r="D98" s="26"/>
      <c r="E98" s="7"/>
      <c r="F98" s="8"/>
      <c r="G98" s="27"/>
      <c r="H98" s="28"/>
      <c r="I98" s="28"/>
      <c r="J98" s="35"/>
      <c r="K98" s="58"/>
      <c r="L98" s="35"/>
      <c r="M98" s="35"/>
      <c r="N98" s="35"/>
      <c r="O98" s="36"/>
      <c r="P98" s="36"/>
      <c r="Q98" s="35"/>
      <c r="R98" s="35"/>
      <c r="S98" s="35"/>
      <c r="T98" s="37"/>
      <c r="U98" s="38"/>
      <c r="V98" s="10"/>
      <c r="W98" s="22"/>
      <c r="X98" s="22"/>
      <c r="Y98" s="65"/>
    </row>
    <row r="99" spans="1:25" ht="13" x14ac:dyDescent="0.25">
      <c r="A99" s="96" t="s">
        <v>105</v>
      </c>
      <c r="B99" s="207" t="s">
        <v>21</v>
      </c>
      <c r="C99" s="210" t="s">
        <v>167</v>
      </c>
      <c r="D99" s="206" t="s">
        <v>194</v>
      </c>
      <c r="E99" s="210" t="s">
        <v>172</v>
      </c>
      <c r="F99" s="214">
        <v>1</v>
      </c>
      <c r="G99" s="23">
        <v>36</v>
      </c>
      <c r="H99" s="24">
        <v>10000</v>
      </c>
      <c r="I99" s="18" t="s">
        <v>9</v>
      </c>
      <c r="J99" s="19"/>
      <c r="K99" s="57">
        <v>0.09</v>
      </c>
      <c r="L99" s="19"/>
      <c r="M99" s="19"/>
      <c r="N99" s="19"/>
      <c r="O99" s="20"/>
      <c r="P99" s="20"/>
      <c r="Q99" s="19"/>
      <c r="R99" s="19"/>
      <c r="S99" s="19"/>
      <c r="T99" s="21"/>
      <c r="U99" s="33"/>
      <c r="V99" s="10"/>
      <c r="W99" s="22">
        <v>333</v>
      </c>
      <c r="X99" s="22">
        <f>F99</f>
        <v>1</v>
      </c>
      <c r="Y99" s="64">
        <f t="shared" si="1"/>
        <v>0</v>
      </c>
    </row>
    <row r="100" spans="1:25" ht="13" x14ac:dyDescent="0.25">
      <c r="A100" s="96" t="s">
        <v>106</v>
      </c>
      <c r="B100" s="208"/>
      <c r="C100" s="211"/>
      <c r="D100" s="204"/>
      <c r="E100" s="211"/>
      <c r="F100" s="211"/>
      <c r="G100" s="23">
        <v>48</v>
      </c>
      <c r="H100" s="24">
        <v>10000</v>
      </c>
      <c r="I100" s="18" t="s">
        <v>9</v>
      </c>
      <c r="J100" s="19"/>
      <c r="K100" s="57">
        <v>0.09</v>
      </c>
      <c r="L100" s="19"/>
      <c r="M100" s="19"/>
      <c r="N100" s="19"/>
      <c r="O100" s="20"/>
      <c r="P100" s="20"/>
      <c r="Q100" s="19"/>
      <c r="R100" s="19"/>
      <c r="S100" s="19"/>
      <c r="T100" s="21"/>
      <c r="U100" s="33"/>
      <c r="V100" s="10"/>
      <c r="W100" s="22"/>
      <c r="X100" s="22">
        <f>F99</f>
        <v>1</v>
      </c>
      <c r="Y100" s="64">
        <f t="shared" si="1"/>
        <v>0</v>
      </c>
    </row>
    <row r="101" spans="1:25" ht="13" x14ac:dyDescent="0.25">
      <c r="A101" s="96" t="s">
        <v>107</v>
      </c>
      <c r="B101" s="208"/>
      <c r="C101" s="211"/>
      <c r="D101" s="204"/>
      <c r="E101" s="211"/>
      <c r="F101" s="211"/>
      <c r="G101" s="23">
        <v>36</v>
      </c>
      <c r="H101" s="24">
        <v>15000</v>
      </c>
      <c r="I101" s="18" t="s">
        <v>9</v>
      </c>
      <c r="J101" s="19"/>
      <c r="K101" s="57">
        <v>0.09</v>
      </c>
      <c r="L101" s="19"/>
      <c r="M101" s="19"/>
      <c r="N101" s="19"/>
      <c r="O101" s="20"/>
      <c r="P101" s="20"/>
      <c r="Q101" s="19"/>
      <c r="R101" s="19"/>
      <c r="S101" s="19"/>
      <c r="T101" s="21"/>
      <c r="U101" s="33"/>
      <c r="V101" s="10"/>
      <c r="W101" s="22"/>
      <c r="X101" s="22">
        <f>F99</f>
        <v>1</v>
      </c>
      <c r="Y101" s="64">
        <f t="shared" si="1"/>
        <v>0</v>
      </c>
    </row>
    <row r="102" spans="1:25" ht="13" x14ac:dyDescent="0.25">
      <c r="A102" s="96" t="s">
        <v>108</v>
      </c>
      <c r="B102" s="209"/>
      <c r="C102" s="212"/>
      <c r="D102" s="205"/>
      <c r="E102" s="212"/>
      <c r="F102" s="212"/>
      <c r="G102" s="23">
        <v>48</v>
      </c>
      <c r="H102" s="24">
        <v>15000</v>
      </c>
      <c r="I102" s="18" t="s">
        <v>9</v>
      </c>
      <c r="J102" s="19"/>
      <c r="K102" s="57">
        <v>0.09</v>
      </c>
      <c r="L102" s="19"/>
      <c r="M102" s="19"/>
      <c r="N102" s="19"/>
      <c r="O102" s="20"/>
      <c r="P102" s="20"/>
      <c r="Q102" s="19"/>
      <c r="R102" s="19"/>
      <c r="S102" s="19"/>
      <c r="T102" s="21"/>
      <c r="U102" s="33"/>
      <c r="V102" s="10"/>
      <c r="W102" s="22"/>
      <c r="X102" s="22">
        <f>F99</f>
        <v>1</v>
      </c>
      <c r="Y102" s="64">
        <f t="shared" si="1"/>
        <v>0</v>
      </c>
    </row>
    <row r="103" spans="1:25" ht="13.5" thickBot="1" x14ac:dyDescent="0.3">
      <c r="A103" s="96"/>
      <c r="B103" s="25"/>
      <c r="C103" s="26"/>
      <c r="D103" s="26"/>
      <c r="E103" s="7"/>
      <c r="F103" s="8"/>
      <c r="G103" s="27"/>
      <c r="H103" s="28"/>
      <c r="I103" s="28"/>
      <c r="J103" s="35"/>
      <c r="K103" s="58"/>
      <c r="L103" s="35"/>
      <c r="M103" s="35"/>
      <c r="N103" s="35"/>
      <c r="O103" s="36"/>
      <c r="P103" s="36"/>
      <c r="Q103" s="35"/>
      <c r="R103" s="35"/>
      <c r="S103" s="35"/>
      <c r="T103" s="37"/>
      <c r="U103" s="38"/>
      <c r="V103" s="10"/>
      <c r="W103" s="22"/>
      <c r="X103" s="22"/>
      <c r="Y103" s="65"/>
    </row>
    <row r="104" spans="1:25" ht="12.75" customHeight="1" x14ac:dyDescent="0.25">
      <c r="A104" s="96" t="s">
        <v>109</v>
      </c>
      <c r="B104" s="207" t="s">
        <v>19</v>
      </c>
      <c r="C104" s="210" t="s">
        <v>168</v>
      </c>
      <c r="D104" s="206" t="s">
        <v>199</v>
      </c>
      <c r="E104" s="210" t="s">
        <v>173</v>
      </c>
      <c r="F104" s="214">
        <v>1</v>
      </c>
      <c r="G104" s="23">
        <v>36</v>
      </c>
      <c r="H104" s="24">
        <v>10000</v>
      </c>
      <c r="I104" s="18" t="s">
        <v>9</v>
      </c>
      <c r="J104" s="19"/>
      <c r="K104" s="57">
        <v>0.42499999999999999</v>
      </c>
      <c r="L104" s="19"/>
      <c r="M104" s="19"/>
      <c r="N104" s="19"/>
      <c r="O104" s="20"/>
      <c r="P104" s="20"/>
      <c r="Q104" s="19"/>
      <c r="R104" s="19"/>
      <c r="S104" s="19"/>
      <c r="T104" s="21"/>
      <c r="U104" s="33"/>
      <c r="V104" s="10"/>
      <c r="W104" s="22">
        <v>242</v>
      </c>
      <c r="X104" s="22">
        <f>F104</f>
        <v>1</v>
      </c>
      <c r="Y104" s="64">
        <f t="shared" si="1"/>
        <v>0</v>
      </c>
    </row>
    <row r="105" spans="1:25" ht="13" x14ac:dyDescent="0.25">
      <c r="A105" s="96" t="s">
        <v>110</v>
      </c>
      <c r="B105" s="208"/>
      <c r="C105" s="211"/>
      <c r="D105" s="204"/>
      <c r="E105" s="211"/>
      <c r="F105" s="211"/>
      <c r="G105" s="23">
        <v>48</v>
      </c>
      <c r="H105" s="24">
        <v>10000</v>
      </c>
      <c r="I105" s="18" t="s">
        <v>9</v>
      </c>
      <c r="J105" s="19"/>
      <c r="K105" s="57">
        <v>0.42499999999999999</v>
      </c>
      <c r="L105" s="19"/>
      <c r="M105" s="19"/>
      <c r="N105" s="19"/>
      <c r="O105" s="20"/>
      <c r="P105" s="20"/>
      <c r="Q105" s="19"/>
      <c r="R105" s="19"/>
      <c r="S105" s="19"/>
      <c r="T105" s="21"/>
      <c r="U105" s="33"/>
      <c r="V105" s="10"/>
      <c r="W105" s="22"/>
      <c r="X105" s="22">
        <f>F104</f>
        <v>1</v>
      </c>
      <c r="Y105" s="64">
        <f t="shared" si="1"/>
        <v>0</v>
      </c>
    </row>
    <row r="106" spans="1:25" ht="13" x14ac:dyDescent="0.25">
      <c r="A106" s="96" t="s">
        <v>111</v>
      </c>
      <c r="B106" s="208"/>
      <c r="C106" s="211"/>
      <c r="D106" s="204"/>
      <c r="E106" s="211"/>
      <c r="F106" s="211"/>
      <c r="G106" s="23">
        <v>36</v>
      </c>
      <c r="H106" s="24">
        <v>15000</v>
      </c>
      <c r="I106" s="18" t="s">
        <v>9</v>
      </c>
      <c r="J106" s="19"/>
      <c r="K106" s="57">
        <v>0.42499999999999999</v>
      </c>
      <c r="L106" s="19"/>
      <c r="M106" s="19"/>
      <c r="N106" s="19"/>
      <c r="O106" s="20"/>
      <c r="P106" s="20"/>
      <c r="Q106" s="19"/>
      <c r="R106" s="19"/>
      <c r="S106" s="19"/>
      <c r="T106" s="21"/>
      <c r="U106" s="33"/>
      <c r="V106" s="10"/>
      <c r="W106" s="22"/>
      <c r="X106" s="22">
        <f>F104</f>
        <v>1</v>
      </c>
      <c r="Y106" s="64">
        <f t="shared" si="1"/>
        <v>0</v>
      </c>
    </row>
    <row r="107" spans="1:25" ht="13" x14ac:dyDescent="0.25">
      <c r="A107" s="96" t="s">
        <v>112</v>
      </c>
      <c r="B107" s="209"/>
      <c r="C107" s="212"/>
      <c r="D107" s="205"/>
      <c r="E107" s="212"/>
      <c r="F107" s="212"/>
      <c r="G107" s="23">
        <v>48</v>
      </c>
      <c r="H107" s="24">
        <v>15000</v>
      </c>
      <c r="I107" s="18" t="s">
        <v>9</v>
      </c>
      <c r="J107" s="19"/>
      <c r="K107" s="57">
        <v>0.42499999999999999</v>
      </c>
      <c r="L107" s="19"/>
      <c r="M107" s="19"/>
      <c r="N107" s="19"/>
      <c r="O107" s="20"/>
      <c r="P107" s="20"/>
      <c r="Q107" s="19"/>
      <c r="R107" s="19"/>
      <c r="S107" s="19"/>
      <c r="T107" s="21"/>
      <c r="U107" s="33"/>
      <c r="V107" s="10"/>
      <c r="W107" s="22"/>
      <c r="X107" s="22">
        <f>F104</f>
        <v>1</v>
      </c>
      <c r="Y107" s="64">
        <f t="shared" si="1"/>
        <v>0</v>
      </c>
    </row>
    <row r="108" spans="1:25" ht="13.5" thickBot="1" x14ac:dyDescent="0.3">
      <c r="A108" s="96"/>
      <c r="B108" s="25"/>
      <c r="C108" s="26"/>
      <c r="D108" s="26"/>
      <c r="E108" s="7"/>
      <c r="F108" s="8"/>
      <c r="G108" s="27"/>
      <c r="H108" s="28"/>
      <c r="I108" s="28"/>
      <c r="J108" s="35"/>
      <c r="K108" s="58"/>
      <c r="L108" s="35"/>
      <c r="M108" s="35"/>
      <c r="N108" s="35"/>
      <c r="O108" s="36"/>
      <c r="P108" s="36"/>
      <c r="Q108" s="35"/>
      <c r="R108" s="35"/>
      <c r="S108" s="35"/>
      <c r="T108" s="37"/>
      <c r="U108" s="38"/>
      <c r="V108" s="10"/>
      <c r="W108" s="22"/>
      <c r="X108" s="22"/>
      <c r="Y108" s="65"/>
    </row>
    <row r="109" spans="1:25" ht="13" x14ac:dyDescent="0.25">
      <c r="A109" s="96" t="s">
        <v>113</v>
      </c>
      <c r="B109" s="207" t="s">
        <v>169</v>
      </c>
      <c r="C109" s="210" t="s">
        <v>170</v>
      </c>
      <c r="D109" s="206" t="s">
        <v>195</v>
      </c>
      <c r="E109" s="210" t="s">
        <v>174</v>
      </c>
      <c r="F109" s="214">
        <v>1</v>
      </c>
      <c r="G109" s="23">
        <v>36</v>
      </c>
      <c r="H109" s="24">
        <v>10000</v>
      </c>
      <c r="I109" s="18" t="s">
        <v>9</v>
      </c>
      <c r="J109" s="19"/>
      <c r="K109" s="57">
        <v>0.42</v>
      </c>
      <c r="L109" s="19"/>
      <c r="M109" s="19"/>
      <c r="N109" s="19"/>
      <c r="O109" s="20"/>
      <c r="P109" s="20"/>
      <c r="Q109" s="19"/>
      <c r="R109" s="19"/>
      <c r="S109" s="19"/>
      <c r="T109" s="21"/>
      <c r="U109" s="33"/>
      <c r="V109" s="10"/>
      <c r="W109" s="22">
        <v>142</v>
      </c>
      <c r="X109" s="22">
        <f>F109</f>
        <v>1</v>
      </c>
      <c r="Y109" s="64">
        <f t="shared" si="1"/>
        <v>0</v>
      </c>
    </row>
    <row r="110" spans="1:25" ht="13" x14ac:dyDescent="0.25">
      <c r="A110" s="96" t="s">
        <v>114</v>
      </c>
      <c r="B110" s="208"/>
      <c r="C110" s="211"/>
      <c r="D110" s="204"/>
      <c r="E110" s="211"/>
      <c r="F110" s="211"/>
      <c r="G110" s="23">
        <v>48</v>
      </c>
      <c r="H110" s="24">
        <v>10000</v>
      </c>
      <c r="I110" s="18" t="s">
        <v>9</v>
      </c>
      <c r="J110" s="19"/>
      <c r="K110" s="57">
        <v>0.42</v>
      </c>
      <c r="L110" s="19"/>
      <c r="M110" s="19"/>
      <c r="N110" s="19"/>
      <c r="O110" s="20"/>
      <c r="P110" s="20"/>
      <c r="Q110" s="19"/>
      <c r="R110" s="19"/>
      <c r="S110" s="19"/>
      <c r="T110" s="21"/>
      <c r="U110" s="33"/>
      <c r="V110" s="10"/>
      <c r="W110" s="22"/>
      <c r="X110" s="22">
        <f>F109</f>
        <v>1</v>
      </c>
      <c r="Y110" s="64">
        <f t="shared" si="1"/>
        <v>0</v>
      </c>
    </row>
    <row r="111" spans="1:25" ht="13" x14ac:dyDescent="0.25">
      <c r="A111" s="96" t="s">
        <v>115</v>
      </c>
      <c r="B111" s="208"/>
      <c r="C111" s="211"/>
      <c r="D111" s="204"/>
      <c r="E111" s="211"/>
      <c r="F111" s="211"/>
      <c r="G111" s="23">
        <v>36</v>
      </c>
      <c r="H111" s="24">
        <v>15000</v>
      </c>
      <c r="I111" s="18" t="s">
        <v>9</v>
      </c>
      <c r="J111" s="19"/>
      <c r="K111" s="57">
        <v>0.42</v>
      </c>
      <c r="L111" s="19"/>
      <c r="M111" s="19"/>
      <c r="N111" s="19"/>
      <c r="O111" s="20"/>
      <c r="P111" s="20"/>
      <c r="Q111" s="19"/>
      <c r="R111" s="19"/>
      <c r="S111" s="19"/>
      <c r="T111" s="21"/>
      <c r="U111" s="33"/>
      <c r="V111" s="10"/>
      <c r="W111" s="22"/>
      <c r="X111" s="22">
        <f>F109</f>
        <v>1</v>
      </c>
      <c r="Y111" s="64">
        <f t="shared" si="1"/>
        <v>0</v>
      </c>
    </row>
    <row r="112" spans="1:25" ht="13" x14ac:dyDescent="0.25">
      <c r="A112" s="96" t="s">
        <v>116</v>
      </c>
      <c r="B112" s="209"/>
      <c r="C112" s="212"/>
      <c r="D112" s="205"/>
      <c r="E112" s="212"/>
      <c r="F112" s="212"/>
      <c r="G112" s="23">
        <v>48</v>
      </c>
      <c r="H112" s="24">
        <v>15000</v>
      </c>
      <c r="I112" s="18" t="s">
        <v>9</v>
      </c>
      <c r="J112" s="19"/>
      <c r="K112" s="57">
        <v>0.42</v>
      </c>
      <c r="L112" s="19"/>
      <c r="M112" s="19"/>
      <c r="N112" s="19"/>
      <c r="O112" s="20"/>
      <c r="P112" s="20"/>
      <c r="Q112" s="19"/>
      <c r="R112" s="19"/>
      <c r="S112" s="19"/>
      <c r="T112" s="21"/>
      <c r="U112" s="33"/>
      <c r="V112" s="10"/>
      <c r="W112" s="22"/>
      <c r="X112" s="22">
        <f>F109</f>
        <v>1</v>
      </c>
      <c r="Y112" s="64">
        <f t="shared" si="1"/>
        <v>0</v>
      </c>
    </row>
    <row r="113" spans="1:25" ht="13" x14ac:dyDescent="0.25">
      <c r="A113" s="96"/>
      <c r="B113" s="29"/>
      <c r="C113" s="27"/>
      <c r="D113" s="27"/>
      <c r="E113" s="30"/>
      <c r="F113" s="30"/>
      <c r="G113" s="27"/>
      <c r="H113" s="28"/>
      <c r="I113" s="28"/>
      <c r="J113" s="35"/>
      <c r="K113" s="58"/>
      <c r="L113" s="35"/>
      <c r="M113" s="35"/>
      <c r="N113" s="35"/>
      <c r="O113" s="36"/>
      <c r="P113" s="36"/>
      <c r="Q113" s="35"/>
      <c r="R113" s="35"/>
      <c r="S113" s="35"/>
      <c r="T113" s="37"/>
      <c r="U113" s="38"/>
      <c r="V113" s="10"/>
      <c r="W113" s="22"/>
      <c r="X113" s="22"/>
      <c r="Y113" s="65"/>
    </row>
    <row r="114" spans="1:25" ht="12.75" customHeight="1" x14ac:dyDescent="0.25">
      <c r="A114" s="96" t="s">
        <v>117</v>
      </c>
      <c r="B114" s="208" t="s">
        <v>20</v>
      </c>
      <c r="C114" s="204" t="s">
        <v>217</v>
      </c>
      <c r="D114" s="204" t="s">
        <v>218</v>
      </c>
      <c r="E114" s="211" t="s">
        <v>219</v>
      </c>
      <c r="F114" s="211">
        <v>1</v>
      </c>
      <c r="G114" s="109">
        <v>36</v>
      </c>
      <c r="H114" s="24">
        <v>10000</v>
      </c>
      <c r="I114" s="18" t="s">
        <v>9</v>
      </c>
      <c r="J114" s="19"/>
      <c r="K114" s="57">
        <v>0.39</v>
      </c>
      <c r="L114" s="19"/>
      <c r="M114" s="19"/>
      <c r="N114" s="19"/>
      <c r="O114" s="20"/>
      <c r="P114" s="20"/>
      <c r="Q114" s="19"/>
      <c r="R114" s="19"/>
      <c r="S114" s="19"/>
      <c r="T114" s="21"/>
      <c r="U114" s="32"/>
      <c r="V114" s="10"/>
      <c r="W114" s="22">
        <v>129</v>
      </c>
      <c r="X114" s="22">
        <f>F114</f>
        <v>1</v>
      </c>
      <c r="Y114" s="64">
        <f t="shared" si="1"/>
        <v>0</v>
      </c>
    </row>
    <row r="115" spans="1:25" ht="13" x14ac:dyDescent="0.25">
      <c r="A115" s="96" t="s">
        <v>118</v>
      </c>
      <c r="B115" s="208"/>
      <c r="C115" s="204"/>
      <c r="D115" s="204"/>
      <c r="E115" s="211"/>
      <c r="F115" s="211"/>
      <c r="G115" s="23">
        <v>48</v>
      </c>
      <c r="H115" s="24">
        <v>10000</v>
      </c>
      <c r="I115" s="18" t="s">
        <v>9</v>
      </c>
      <c r="J115" s="19"/>
      <c r="K115" s="57">
        <v>0.39</v>
      </c>
      <c r="L115" s="19"/>
      <c r="M115" s="19"/>
      <c r="N115" s="19"/>
      <c r="O115" s="20"/>
      <c r="P115" s="20"/>
      <c r="Q115" s="19"/>
      <c r="R115" s="19"/>
      <c r="S115" s="19"/>
      <c r="T115" s="21"/>
      <c r="U115" s="33"/>
      <c r="V115" s="10"/>
      <c r="W115" s="22"/>
      <c r="X115" s="22">
        <f>F114</f>
        <v>1</v>
      </c>
      <c r="Y115" s="64">
        <f t="shared" si="1"/>
        <v>0</v>
      </c>
    </row>
    <row r="116" spans="1:25" ht="13" x14ac:dyDescent="0.25">
      <c r="A116" s="96" t="s">
        <v>119</v>
      </c>
      <c r="B116" s="208"/>
      <c r="C116" s="204"/>
      <c r="D116" s="204"/>
      <c r="E116" s="211"/>
      <c r="F116" s="211"/>
      <c r="G116" s="23">
        <v>36</v>
      </c>
      <c r="H116" s="24">
        <v>15000</v>
      </c>
      <c r="I116" s="18" t="s">
        <v>9</v>
      </c>
      <c r="J116" s="19"/>
      <c r="K116" s="57">
        <v>0.39</v>
      </c>
      <c r="L116" s="19"/>
      <c r="M116" s="19"/>
      <c r="N116" s="19"/>
      <c r="O116" s="20"/>
      <c r="P116" s="20"/>
      <c r="Q116" s="19"/>
      <c r="R116" s="19"/>
      <c r="S116" s="19"/>
      <c r="T116" s="21"/>
      <c r="U116" s="33"/>
      <c r="V116" s="10"/>
      <c r="W116" s="22"/>
      <c r="X116" s="22">
        <f>F114</f>
        <v>1</v>
      </c>
      <c r="Y116" s="64">
        <f t="shared" si="1"/>
        <v>0</v>
      </c>
    </row>
    <row r="117" spans="1:25" ht="13" x14ac:dyDescent="0.25">
      <c r="A117" s="96" t="s">
        <v>120</v>
      </c>
      <c r="B117" s="209"/>
      <c r="C117" s="205"/>
      <c r="D117" s="205"/>
      <c r="E117" s="212"/>
      <c r="F117" s="212"/>
      <c r="G117" s="23">
        <v>48</v>
      </c>
      <c r="H117" s="24">
        <v>15000</v>
      </c>
      <c r="I117" s="18" t="s">
        <v>9</v>
      </c>
      <c r="J117" s="19"/>
      <c r="K117" s="57">
        <v>0.39</v>
      </c>
      <c r="L117" s="19"/>
      <c r="M117" s="19"/>
      <c r="N117" s="19"/>
      <c r="O117" s="20"/>
      <c r="P117" s="20"/>
      <c r="Q117" s="19"/>
      <c r="R117" s="19"/>
      <c r="S117" s="19"/>
      <c r="T117" s="21"/>
      <c r="U117" s="33"/>
      <c r="V117" s="10"/>
      <c r="W117" s="22"/>
      <c r="X117" s="22">
        <f>F114</f>
        <v>1</v>
      </c>
      <c r="Y117" s="64">
        <f t="shared" si="1"/>
        <v>0</v>
      </c>
    </row>
    <row r="118" spans="1:25" ht="13.5" thickBot="1" x14ac:dyDescent="0.3">
      <c r="A118" s="96"/>
      <c r="B118" s="25"/>
      <c r="C118" s="26"/>
      <c r="D118" s="26"/>
      <c r="E118" s="7"/>
      <c r="F118" s="8"/>
      <c r="G118" s="27"/>
      <c r="H118" s="28"/>
      <c r="I118" s="28"/>
      <c r="J118" s="35"/>
      <c r="K118" s="58"/>
      <c r="L118" s="35"/>
      <c r="M118" s="35"/>
      <c r="N118" s="35"/>
      <c r="O118" s="36"/>
      <c r="P118" s="36"/>
      <c r="Q118" s="35"/>
      <c r="R118" s="35"/>
      <c r="S118" s="35"/>
      <c r="T118" s="37"/>
      <c r="U118" s="38"/>
      <c r="V118" s="10"/>
      <c r="W118" s="22"/>
      <c r="X118" s="22"/>
      <c r="Y118" s="65"/>
    </row>
    <row r="119" spans="1:25" ht="12.75" customHeight="1" x14ac:dyDescent="0.25">
      <c r="A119" s="96" t="s">
        <v>121</v>
      </c>
      <c r="B119" s="207" t="s">
        <v>20</v>
      </c>
      <c r="C119" s="206" t="s">
        <v>171</v>
      </c>
      <c r="D119" s="206" t="s">
        <v>196</v>
      </c>
      <c r="E119" s="210" t="s">
        <v>175</v>
      </c>
      <c r="F119" s="214">
        <v>1</v>
      </c>
      <c r="G119" s="23">
        <v>36</v>
      </c>
      <c r="H119" s="24">
        <v>10000</v>
      </c>
      <c r="I119" s="18" t="s">
        <v>9</v>
      </c>
      <c r="J119" s="19"/>
      <c r="K119" s="57">
        <v>0</v>
      </c>
      <c r="L119" s="19"/>
      <c r="M119" s="19"/>
      <c r="N119" s="19"/>
      <c r="O119" s="20"/>
      <c r="P119" s="20"/>
      <c r="Q119" s="19"/>
      <c r="R119" s="19"/>
      <c r="S119" s="19"/>
      <c r="T119" s="21"/>
      <c r="U119" s="33"/>
      <c r="V119" s="10"/>
      <c r="W119" s="22">
        <v>770</v>
      </c>
      <c r="X119" s="22">
        <f>F119</f>
        <v>1</v>
      </c>
      <c r="Y119" s="64">
        <f t="shared" si="1"/>
        <v>0</v>
      </c>
    </row>
    <row r="120" spans="1:25" ht="13" x14ac:dyDescent="0.25">
      <c r="A120" s="96" t="s">
        <v>122</v>
      </c>
      <c r="B120" s="208"/>
      <c r="C120" s="204"/>
      <c r="D120" s="204"/>
      <c r="E120" s="211"/>
      <c r="F120" s="211"/>
      <c r="G120" s="23">
        <v>48</v>
      </c>
      <c r="H120" s="24">
        <v>10000</v>
      </c>
      <c r="I120" s="18" t="s">
        <v>9</v>
      </c>
      <c r="J120" s="19"/>
      <c r="K120" s="57">
        <v>0</v>
      </c>
      <c r="L120" s="19"/>
      <c r="M120" s="19"/>
      <c r="N120" s="19"/>
      <c r="O120" s="20"/>
      <c r="P120" s="20"/>
      <c r="Q120" s="19"/>
      <c r="R120" s="19"/>
      <c r="S120" s="19"/>
      <c r="T120" s="21"/>
      <c r="U120" s="33"/>
      <c r="V120" s="10"/>
      <c r="W120" s="22"/>
      <c r="X120" s="22">
        <f>F119</f>
        <v>1</v>
      </c>
      <c r="Y120" s="64">
        <f t="shared" si="1"/>
        <v>0</v>
      </c>
    </row>
    <row r="121" spans="1:25" ht="13" x14ac:dyDescent="0.25">
      <c r="A121" s="96" t="s">
        <v>123</v>
      </c>
      <c r="B121" s="208"/>
      <c r="C121" s="204"/>
      <c r="D121" s="204"/>
      <c r="E121" s="211"/>
      <c r="F121" s="211"/>
      <c r="G121" s="23">
        <v>36</v>
      </c>
      <c r="H121" s="24">
        <v>15000</v>
      </c>
      <c r="I121" s="18" t="s">
        <v>9</v>
      </c>
      <c r="J121" s="19"/>
      <c r="K121" s="57">
        <v>0</v>
      </c>
      <c r="L121" s="19"/>
      <c r="M121" s="19"/>
      <c r="N121" s="19"/>
      <c r="O121" s="20"/>
      <c r="P121" s="20"/>
      <c r="Q121" s="19"/>
      <c r="R121" s="19"/>
      <c r="S121" s="19"/>
      <c r="T121" s="21"/>
      <c r="U121" s="33"/>
      <c r="V121" s="10"/>
      <c r="W121" s="22"/>
      <c r="X121" s="22">
        <f>F119</f>
        <v>1</v>
      </c>
      <c r="Y121" s="64">
        <f t="shared" si="1"/>
        <v>0</v>
      </c>
    </row>
    <row r="122" spans="1:25" ht="13" x14ac:dyDescent="0.25">
      <c r="A122" s="96" t="s">
        <v>124</v>
      </c>
      <c r="B122" s="209"/>
      <c r="C122" s="205"/>
      <c r="D122" s="205"/>
      <c r="E122" s="212"/>
      <c r="F122" s="212"/>
      <c r="G122" s="23">
        <v>48</v>
      </c>
      <c r="H122" s="24">
        <v>15000</v>
      </c>
      <c r="I122" s="18" t="s">
        <v>9</v>
      </c>
      <c r="J122" s="19"/>
      <c r="K122" s="57">
        <v>0</v>
      </c>
      <c r="L122" s="19"/>
      <c r="M122" s="19"/>
      <c r="N122" s="19"/>
      <c r="O122" s="20"/>
      <c r="P122" s="20"/>
      <c r="Q122" s="19"/>
      <c r="R122" s="19"/>
      <c r="S122" s="19"/>
      <c r="T122" s="21"/>
      <c r="U122" s="33"/>
      <c r="V122" s="10"/>
      <c r="W122" s="22"/>
      <c r="X122" s="22">
        <f>F119</f>
        <v>1</v>
      </c>
      <c r="Y122" s="64">
        <f t="shared" si="1"/>
        <v>0</v>
      </c>
    </row>
    <row r="123" spans="1:25" ht="13" x14ac:dyDescent="0.25">
      <c r="A123" s="96"/>
      <c r="B123" s="25"/>
      <c r="C123" s="26"/>
      <c r="D123" s="26"/>
      <c r="E123" s="7"/>
      <c r="F123" s="218"/>
      <c r="G123" s="220"/>
      <c r="H123" s="222"/>
      <c r="I123" s="222"/>
      <c r="J123" s="201"/>
      <c r="K123" s="107"/>
      <c r="L123" s="158"/>
      <c r="M123" s="199"/>
      <c r="N123" s="199"/>
      <c r="O123" s="199"/>
      <c r="P123" s="199"/>
      <c r="Q123" s="199"/>
      <c r="R123" s="199"/>
      <c r="S123" s="199"/>
      <c r="T123" s="199"/>
      <c r="U123" s="199"/>
      <c r="V123" s="10"/>
      <c r="W123" s="22"/>
      <c r="X123" s="22"/>
      <c r="Y123" s="50"/>
    </row>
    <row r="124" spans="1:25" ht="13.5" thickBot="1" x14ac:dyDescent="0.3">
      <c r="A124" s="3"/>
      <c r="B124" s="31"/>
      <c r="C124" s="111"/>
      <c r="D124" s="111"/>
      <c r="E124" s="110"/>
      <c r="F124" s="219"/>
      <c r="G124" s="221"/>
      <c r="H124" s="223"/>
      <c r="I124" s="223"/>
      <c r="J124" s="202"/>
      <c r="K124" s="108"/>
      <c r="L124" s="159"/>
      <c r="M124" s="200"/>
      <c r="N124" s="200"/>
      <c r="O124" s="200"/>
      <c r="P124" s="200"/>
      <c r="Q124" s="200"/>
      <c r="R124" s="200"/>
      <c r="S124" s="200"/>
      <c r="T124" s="200"/>
      <c r="U124" s="200"/>
      <c r="V124" s="10"/>
      <c r="W124" s="22"/>
      <c r="X124" s="22"/>
      <c r="Y124" s="50"/>
    </row>
    <row r="125" spans="1:25" x14ac:dyDescent="0.25">
      <c r="A125" s="98"/>
    </row>
    <row r="126" spans="1:25" x14ac:dyDescent="0.25">
      <c r="A126" s="98"/>
    </row>
    <row r="127" spans="1:25" x14ac:dyDescent="0.25">
      <c r="A127" s="98"/>
    </row>
    <row r="128" spans="1:25" x14ac:dyDescent="0.25">
      <c r="A128" s="98"/>
    </row>
    <row r="129" spans="1:1" x14ac:dyDescent="0.25">
      <c r="A129" s="98"/>
    </row>
    <row r="130" spans="1:1" x14ac:dyDescent="0.25">
      <c r="A130" s="98"/>
    </row>
    <row r="131" spans="1:1" x14ac:dyDescent="0.25">
      <c r="A131" s="98"/>
    </row>
    <row r="132" spans="1:1" x14ac:dyDescent="0.25">
      <c r="A132" s="98"/>
    </row>
    <row r="133" spans="1:1" x14ac:dyDescent="0.25">
      <c r="A133" s="98"/>
    </row>
    <row r="134" spans="1:1" x14ac:dyDescent="0.25">
      <c r="A134" s="98"/>
    </row>
    <row r="135" spans="1:1" x14ac:dyDescent="0.25">
      <c r="A135" s="98"/>
    </row>
    <row r="136" spans="1:1" x14ac:dyDescent="0.25">
      <c r="A136" s="98"/>
    </row>
    <row r="137" spans="1:1" x14ac:dyDescent="0.25">
      <c r="A137" s="98"/>
    </row>
    <row r="138" spans="1:1" x14ac:dyDescent="0.25">
      <c r="A138" s="98"/>
    </row>
    <row r="139" spans="1:1" x14ac:dyDescent="0.25">
      <c r="A139" s="98"/>
    </row>
    <row r="140" spans="1:1" x14ac:dyDescent="0.25">
      <c r="A140" s="98"/>
    </row>
    <row r="141" spans="1:1" x14ac:dyDescent="0.25">
      <c r="A141" s="98"/>
    </row>
    <row r="142" spans="1:1" x14ac:dyDescent="0.25">
      <c r="A142" s="98"/>
    </row>
    <row r="143" spans="1:1" x14ac:dyDescent="0.25">
      <c r="A143" s="98"/>
    </row>
    <row r="144" spans="1:1" x14ac:dyDescent="0.25">
      <c r="A144" s="98"/>
    </row>
    <row r="145" spans="1:1" x14ac:dyDescent="0.25">
      <c r="A145" s="98"/>
    </row>
    <row r="146" spans="1:1" x14ac:dyDescent="0.25">
      <c r="A146" s="98"/>
    </row>
    <row r="147" spans="1:1" x14ac:dyDescent="0.25">
      <c r="A147" s="98"/>
    </row>
    <row r="148" spans="1:1" x14ac:dyDescent="0.25">
      <c r="A148" s="98"/>
    </row>
    <row r="149" spans="1:1" x14ac:dyDescent="0.25">
      <c r="A149" s="98"/>
    </row>
    <row r="150" spans="1:1" x14ac:dyDescent="0.25">
      <c r="A150" s="98"/>
    </row>
    <row r="151" spans="1:1" x14ac:dyDescent="0.25">
      <c r="A151" s="98"/>
    </row>
    <row r="152" spans="1:1" x14ac:dyDescent="0.25">
      <c r="A152" s="98"/>
    </row>
    <row r="153" spans="1:1" x14ac:dyDescent="0.25">
      <c r="A153" s="98"/>
    </row>
    <row r="154" spans="1:1" x14ac:dyDescent="0.25">
      <c r="A154" s="98"/>
    </row>
    <row r="155" spans="1:1" x14ac:dyDescent="0.25">
      <c r="A155" s="98"/>
    </row>
    <row r="156" spans="1:1" x14ac:dyDescent="0.25">
      <c r="A156" s="98"/>
    </row>
    <row r="157" spans="1:1" x14ac:dyDescent="0.25">
      <c r="A157" s="102"/>
    </row>
    <row r="158" spans="1:1" x14ac:dyDescent="0.25">
      <c r="A158" s="103"/>
    </row>
    <row r="159" spans="1:1" x14ac:dyDescent="0.25">
      <c r="A159" s="103"/>
    </row>
    <row r="160" spans="1:1" x14ac:dyDescent="0.25">
      <c r="A160" s="103"/>
    </row>
    <row r="161" spans="1:1" x14ac:dyDescent="0.25">
      <c r="A161" s="103"/>
    </row>
    <row r="162" spans="1:1" x14ac:dyDescent="0.25">
      <c r="A162" s="103"/>
    </row>
    <row r="163" spans="1:1" x14ac:dyDescent="0.25">
      <c r="A163" s="103"/>
    </row>
  </sheetData>
  <sheetProtection password="C4C2" sheet="1" objects="1" scenarios="1" selectLockedCells="1"/>
  <mergeCells count="136">
    <mergeCell ref="O7:S7"/>
    <mergeCell ref="E9:E12"/>
    <mergeCell ref="F9:F12"/>
    <mergeCell ref="F123:F124"/>
    <mergeCell ref="G123:G124"/>
    <mergeCell ref="E14:E17"/>
    <mergeCell ref="F14:F17"/>
    <mergeCell ref="H123:H124"/>
    <mergeCell ref="I123:I124"/>
    <mergeCell ref="R123:R124"/>
    <mergeCell ref="B19:B22"/>
    <mergeCell ref="C19:C22"/>
    <mergeCell ref="E19:E22"/>
    <mergeCell ref="F19:F22"/>
    <mergeCell ref="B24:B27"/>
    <mergeCell ref="C24:C27"/>
    <mergeCell ref="E24:E27"/>
    <mergeCell ref="F24:F27"/>
    <mergeCell ref="D19:D22"/>
    <mergeCell ref="D24:D27"/>
    <mergeCell ref="B29:B32"/>
    <mergeCell ref="C29:C32"/>
    <mergeCell ref="E29:E32"/>
    <mergeCell ref="F29:F32"/>
    <mergeCell ref="B34:B37"/>
    <mergeCell ref="C34:C37"/>
    <mergeCell ref="E34:E37"/>
    <mergeCell ref="F34:F37"/>
    <mergeCell ref="D29:D32"/>
    <mergeCell ref="D34:D37"/>
    <mergeCell ref="B39:B42"/>
    <mergeCell ref="C39:C42"/>
    <mergeCell ref="E39:E42"/>
    <mergeCell ref="F39:F42"/>
    <mergeCell ref="B44:B47"/>
    <mergeCell ref="C44:C47"/>
    <mergeCell ref="E44:E47"/>
    <mergeCell ref="F44:F47"/>
    <mergeCell ref="D39:D42"/>
    <mergeCell ref="D44:D47"/>
    <mergeCell ref="B49:B52"/>
    <mergeCell ref="C49:C52"/>
    <mergeCell ref="E49:E52"/>
    <mergeCell ref="F49:F52"/>
    <mergeCell ref="B54:B57"/>
    <mergeCell ref="C54:C57"/>
    <mergeCell ref="E54:E57"/>
    <mergeCell ref="F54:F57"/>
    <mergeCell ref="D49:D52"/>
    <mergeCell ref="D54:D57"/>
    <mergeCell ref="B59:B62"/>
    <mergeCell ref="C59:C62"/>
    <mergeCell ref="E59:E62"/>
    <mergeCell ref="F59:F62"/>
    <mergeCell ref="B64:B67"/>
    <mergeCell ref="C64:C67"/>
    <mergeCell ref="E64:E67"/>
    <mergeCell ref="F64:F67"/>
    <mergeCell ref="D59:D62"/>
    <mergeCell ref="D64:D67"/>
    <mergeCell ref="B69:B72"/>
    <mergeCell ref="C69:C72"/>
    <mergeCell ref="E69:E72"/>
    <mergeCell ref="F69:F72"/>
    <mergeCell ref="B74:B77"/>
    <mergeCell ref="C74:C77"/>
    <mergeCell ref="E74:E77"/>
    <mergeCell ref="F74:F77"/>
    <mergeCell ref="D69:D72"/>
    <mergeCell ref="D74:D77"/>
    <mergeCell ref="B79:B82"/>
    <mergeCell ref="C79:C82"/>
    <mergeCell ref="E79:E82"/>
    <mergeCell ref="F79:F82"/>
    <mergeCell ref="B84:B87"/>
    <mergeCell ref="C84:C87"/>
    <mergeCell ref="E84:E87"/>
    <mergeCell ref="F84:F87"/>
    <mergeCell ref="D79:D82"/>
    <mergeCell ref="D84:D87"/>
    <mergeCell ref="B89:B92"/>
    <mergeCell ref="C89:C92"/>
    <mergeCell ref="E89:E92"/>
    <mergeCell ref="F89:F92"/>
    <mergeCell ref="B94:B97"/>
    <mergeCell ref="C94:C97"/>
    <mergeCell ref="E94:E97"/>
    <mergeCell ref="F94:F97"/>
    <mergeCell ref="D89:D92"/>
    <mergeCell ref="D94:D97"/>
    <mergeCell ref="B99:B102"/>
    <mergeCell ref="C99:C102"/>
    <mergeCell ref="E99:E102"/>
    <mergeCell ref="F99:F102"/>
    <mergeCell ref="B104:B107"/>
    <mergeCell ref="C104:C107"/>
    <mergeCell ref="E104:E107"/>
    <mergeCell ref="F104:F107"/>
    <mergeCell ref="D99:D102"/>
    <mergeCell ref="D104:D107"/>
    <mergeCell ref="C119:C122"/>
    <mergeCell ref="E119:E122"/>
    <mergeCell ref="F119:F122"/>
    <mergeCell ref="D114:D117"/>
    <mergeCell ref="D119:D122"/>
    <mergeCell ref="B109:B112"/>
    <mergeCell ref="C109:C112"/>
    <mergeCell ref="E109:E112"/>
    <mergeCell ref="F109:F112"/>
    <mergeCell ref="D109:D112"/>
    <mergeCell ref="B114:B117"/>
    <mergeCell ref="C114:C117"/>
    <mergeCell ref="E114:E117"/>
    <mergeCell ref="F114:F117"/>
    <mergeCell ref="X6:Y6"/>
    <mergeCell ref="X7:Y7"/>
    <mergeCell ref="B7:D7"/>
    <mergeCell ref="B2:K2"/>
    <mergeCell ref="B4:K4"/>
    <mergeCell ref="B5:K5"/>
    <mergeCell ref="S123:S124"/>
    <mergeCell ref="T123:T124"/>
    <mergeCell ref="U123:U124"/>
    <mergeCell ref="J123:J124"/>
    <mergeCell ref="M123:M124"/>
    <mergeCell ref="N123:N124"/>
    <mergeCell ref="O123:O124"/>
    <mergeCell ref="P123:P124"/>
    <mergeCell ref="Q123:Q124"/>
    <mergeCell ref="D9:D12"/>
    <mergeCell ref="D14:D17"/>
    <mergeCell ref="B14:B17"/>
    <mergeCell ref="C14:C17"/>
    <mergeCell ref="B9:B12"/>
    <mergeCell ref="C9:C12"/>
    <mergeCell ref="B119:B122"/>
  </mergeCells>
  <printOptions horizontalCentered="1"/>
  <pageMargins left="0" right="0" top="0" bottom="0" header="0.31496062992125984" footer="0.31496062992125984"/>
  <pageSetup paperSize="8" scale="56"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534"/>
  <sheetViews>
    <sheetView zoomScaleNormal="100" workbookViewId="0">
      <selection activeCell="C5" sqref="C5"/>
    </sheetView>
  </sheetViews>
  <sheetFormatPr defaultColWidth="9.08984375" defaultRowHeight="12.5" x14ac:dyDescent="0.25"/>
  <cols>
    <col min="1" max="1" width="5.81640625" style="113" customWidth="1"/>
    <col min="2" max="2" width="50.36328125" style="155" customWidth="1"/>
    <col min="3" max="3" width="14.08984375" style="115" customWidth="1"/>
    <col min="4" max="4" width="13.08984375" style="113" customWidth="1"/>
    <col min="5" max="5" width="12.08984375" style="115" bestFit="1" customWidth="1"/>
    <col min="6" max="6" width="12.08984375" style="113" bestFit="1" customWidth="1"/>
    <col min="7" max="7" width="13.1796875" style="113" customWidth="1"/>
    <col min="8" max="8" width="12.08984375" style="113" bestFit="1" customWidth="1"/>
    <col min="9" max="9" width="3.81640625" style="113" customWidth="1"/>
    <col min="10" max="10" width="10.6328125" style="116" bestFit="1" customWidth="1"/>
    <col min="11" max="34" width="9.08984375" style="117"/>
    <col min="35" max="16384" width="9.08984375" style="118"/>
  </cols>
  <sheetData>
    <row r="1" spans="1:34" s="117" customFormat="1" ht="15" customHeight="1" thickBot="1" x14ac:dyDescent="0.3">
      <c r="A1" s="119"/>
      <c r="B1" s="119"/>
      <c r="C1" s="119"/>
      <c r="D1" s="119"/>
      <c r="E1" s="119"/>
      <c r="F1" s="119"/>
      <c r="G1" s="119"/>
      <c r="H1" s="119"/>
      <c r="I1" s="119"/>
      <c r="J1" s="116"/>
    </row>
    <row r="2" spans="1:34" s="122" customFormat="1" ht="13.5" thickBot="1" x14ac:dyDescent="0.3">
      <c r="A2" s="120"/>
      <c r="B2" s="114"/>
      <c r="C2" s="224" t="s">
        <v>227</v>
      </c>
      <c r="D2" s="225"/>
      <c r="E2" s="225"/>
      <c r="F2" s="225"/>
      <c r="G2" s="225"/>
      <c r="H2" s="226"/>
      <c r="I2" s="121"/>
      <c r="J2" s="121"/>
      <c r="K2" s="123"/>
      <c r="L2" s="123"/>
      <c r="M2" s="123"/>
      <c r="N2" s="123"/>
      <c r="O2" s="123"/>
      <c r="P2" s="123"/>
      <c r="Q2" s="123"/>
      <c r="R2" s="123"/>
      <c r="S2" s="123"/>
      <c r="T2" s="123"/>
      <c r="U2" s="123"/>
      <c r="V2" s="123"/>
      <c r="W2" s="123"/>
      <c r="X2" s="123"/>
      <c r="Y2" s="123"/>
      <c r="Z2" s="123"/>
      <c r="AA2" s="123"/>
      <c r="AB2" s="123"/>
      <c r="AC2" s="123"/>
      <c r="AD2" s="123"/>
      <c r="AE2" s="123"/>
      <c r="AF2" s="123"/>
      <c r="AG2" s="123"/>
      <c r="AH2" s="123"/>
    </row>
    <row r="3" spans="1:34" ht="29.25" customHeight="1" x14ac:dyDescent="0.3">
      <c r="A3" s="227" t="s">
        <v>228</v>
      </c>
      <c r="B3" s="228"/>
      <c r="C3" s="124" t="s">
        <v>229</v>
      </c>
      <c r="D3" s="124" t="s">
        <v>230</v>
      </c>
      <c r="E3" s="124" t="s">
        <v>231</v>
      </c>
      <c r="F3" s="124" t="s">
        <v>232</v>
      </c>
      <c r="G3" s="124" t="s">
        <v>233</v>
      </c>
      <c r="H3" s="125" t="s">
        <v>234</v>
      </c>
      <c r="I3" s="126"/>
      <c r="J3" s="126"/>
    </row>
    <row r="4" spans="1:34" ht="34.5" x14ac:dyDescent="0.25">
      <c r="A4" s="229" t="s">
        <v>235</v>
      </c>
      <c r="B4" s="230"/>
      <c r="C4" s="127" t="s">
        <v>236</v>
      </c>
      <c r="D4" s="127" t="s">
        <v>236</v>
      </c>
      <c r="E4" s="127" t="s">
        <v>236</v>
      </c>
      <c r="F4" s="127" t="s">
        <v>236</v>
      </c>
      <c r="G4" s="127" t="s">
        <v>236</v>
      </c>
      <c r="H4" s="128" t="s">
        <v>236</v>
      </c>
      <c r="J4" s="113"/>
    </row>
    <row r="5" spans="1:34" s="133" customFormat="1" ht="106.9" customHeight="1" x14ac:dyDescent="0.25">
      <c r="A5" s="231" t="s">
        <v>237</v>
      </c>
      <c r="B5" s="232"/>
      <c r="C5" s="129"/>
      <c r="D5" s="129"/>
      <c r="E5" s="156"/>
      <c r="F5" s="129"/>
      <c r="G5" s="129"/>
      <c r="H5" s="130"/>
      <c r="I5" s="131"/>
      <c r="J5" s="131"/>
      <c r="K5" s="132"/>
      <c r="L5" s="132"/>
      <c r="M5" s="132"/>
      <c r="N5" s="132"/>
      <c r="O5" s="132"/>
      <c r="P5" s="132"/>
      <c r="Q5" s="132"/>
      <c r="R5" s="132"/>
      <c r="S5" s="132"/>
      <c r="T5" s="132"/>
      <c r="U5" s="132"/>
      <c r="V5" s="132"/>
      <c r="W5" s="132"/>
      <c r="X5" s="132"/>
      <c r="Y5" s="132"/>
      <c r="Z5" s="132"/>
      <c r="AA5" s="132"/>
      <c r="AB5" s="132"/>
      <c r="AC5" s="132"/>
      <c r="AD5" s="132"/>
      <c r="AE5" s="132"/>
      <c r="AF5" s="132"/>
      <c r="AG5" s="132"/>
      <c r="AH5" s="132"/>
    </row>
    <row r="6" spans="1:34" x14ac:dyDescent="0.25">
      <c r="A6" s="235"/>
      <c r="B6" s="236"/>
      <c r="C6" s="236"/>
      <c r="D6" s="236"/>
      <c r="E6" s="236"/>
      <c r="F6" s="236"/>
      <c r="G6" s="236"/>
      <c r="H6" s="237"/>
      <c r="J6" s="113"/>
    </row>
    <row r="7" spans="1:34" ht="23" x14ac:dyDescent="0.25">
      <c r="A7" s="238" t="s">
        <v>238</v>
      </c>
      <c r="B7" s="239"/>
      <c r="C7" s="127" t="s">
        <v>239</v>
      </c>
      <c r="D7" s="127" t="s">
        <v>239</v>
      </c>
      <c r="E7" s="127" t="s">
        <v>239</v>
      </c>
      <c r="F7" s="127" t="s">
        <v>239</v>
      </c>
      <c r="G7" s="127" t="s">
        <v>239</v>
      </c>
      <c r="H7" s="128" t="s">
        <v>239</v>
      </c>
      <c r="J7" s="113"/>
    </row>
    <row r="8" spans="1:34" s="133" customFormat="1" ht="42.5" customHeight="1" x14ac:dyDescent="0.25">
      <c r="A8" s="233" t="s">
        <v>240</v>
      </c>
      <c r="B8" s="234"/>
      <c r="C8" s="129"/>
      <c r="D8" s="129"/>
      <c r="E8" s="156"/>
      <c r="F8" s="129"/>
      <c r="G8" s="129"/>
      <c r="H8" s="130"/>
      <c r="I8" s="131"/>
      <c r="J8" s="131"/>
      <c r="K8" s="132"/>
      <c r="L8" s="132"/>
      <c r="M8" s="132"/>
      <c r="N8" s="132"/>
      <c r="O8" s="132"/>
      <c r="P8" s="132"/>
      <c r="Q8" s="132"/>
      <c r="R8" s="132"/>
      <c r="S8" s="132"/>
      <c r="T8" s="132"/>
      <c r="U8" s="132"/>
      <c r="V8" s="132"/>
      <c r="W8" s="132"/>
      <c r="X8" s="132"/>
      <c r="Y8" s="132"/>
      <c r="Z8" s="132"/>
      <c r="AA8" s="132"/>
      <c r="AB8" s="132"/>
      <c r="AC8" s="132"/>
      <c r="AD8" s="132"/>
      <c r="AE8" s="132"/>
      <c r="AF8" s="132"/>
      <c r="AG8" s="132"/>
      <c r="AH8" s="132"/>
    </row>
    <row r="9" spans="1:34" x14ac:dyDescent="0.25">
      <c r="A9" s="235"/>
      <c r="B9" s="236"/>
      <c r="C9" s="236"/>
      <c r="D9" s="236"/>
      <c r="E9" s="236"/>
      <c r="F9" s="236"/>
      <c r="G9" s="236"/>
      <c r="H9" s="237"/>
      <c r="J9" s="113"/>
    </row>
    <row r="10" spans="1:34" s="133" customFormat="1" ht="37.5" customHeight="1" x14ac:dyDescent="0.25">
      <c r="A10" s="238" t="s">
        <v>262</v>
      </c>
      <c r="B10" s="230"/>
      <c r="C10" s="127" t="s">
        <v>241</v>
      </c>
      <c r="D10" s="127" t="s">
        <v>241</v>
      </c>
      <c r="E10" s="127" t="s">
        <v>241</v>
      </c>
      <c r="F10" s="127" t="s">
        <v>241</v>
      </c>
      <c r="G10" s="127" t="s">
        <v>241</v>
      </c>
      <c r="H10" s="128" t="s">
        <v>241</v>
      </c>
      <c r="I10" s="131"/>
      <c r="J10" s="131"/>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row>
    <row r="11" spans="1:34" s="133" customFormat="1" ht="15.4" customHeight="1" x14ac:dyDescent="0.25">
      <c r="A11" s="233" t="s">
        <v>242</v>
      </c>
      <c r="B11" s="234"/>
      <c r="C11" s="129"/>
      <c r="D11" s="129"/>
      <c r="E11" s="129"/>
      <c r="F11" s="129"/>
      <c r="G11" s="129"/>
      <c r="H11" s="130"/>
      <c r="I11" s="131"/>
      <c r="J11" s="131"/>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row>
    <row r="12" spans="1:34" s="133" customFormat="1" ht="15.4" customHeight="1" x14ac:dyDescent="0.25">
      <c r="A12" s="233" t="s">
        <v>243</v>
      </c>
      <c r="B12" s="234"/>
      <c r="C12" s="129"/>
      <c r="D12" s="129"/>
      <c r="E12" s="129"/>
      <c r="F12" s="129"/>
      <c r="G12" s="129"/>
      <c r="H12" s="130"/>
      <c r="I12" s="131"/>
      <c r="J12" s="131"/>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row>
    <row r="13" spans="1:34" s="133" customFormat="1" ht="15.4" customHeight="1" x14ac:dyDescent="0.25">
      <c r="A13" s="233" t="s">
        <v>244</v>
      </c>
      <c r="B13" s="234"/>
      <c r="C13" s="129"/>
      <c r="D13" s="129"/>
      <c r="E13" s="129"/>
      <c r="F13" s="129"/>
      <c r="G13" s="129"/>
      <c r="H13" s="130"/>
      <c r="I13" s="131"/>
      <c r="J13" s="131"/>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row>
    <row r="14" spans="1:34" ht="34.5" x14ac:dyDescent="0.25">
      <c r="A14" s="229"/>
      <c r="B14" s="230"/>
      <c r="C14" s="127" t="s">
        <v>245</v>
      </c>
      <c r="D14" s="127" t="s">
        <v>245</v>
      </c>
      <c r="E14" s="127" t="s">
        <v>245</v>
      </c>
      <c r="F14" s="127" t="s">
        <v>245</v>
      </c>
      <c r="G14" s="127" t="s">
        <v>245</v>
      </c>
      <c r="H14" s="128" t="s">
        <v>245</v>
      </c>
      <c r="J14" s="113"/>
    </row>
    <row r="15" spans="1:34" s="133" customFormat="1" ht="15.4" customHeight="1" x14ac:dyDescent="0.25">
      <c r="A15" s="233" t="s">
        <v>242</v>
      </c>
      <c r="B15" s="234"/>
      <c r="C15" s="129"/>
      <c r="D15" s="129"/>
      <c r="E15" s="129"/>
      <c r="F15" s="129"/>
      <c r="G15" s="129"/>
      <c r="H15" s="130"/>
      <c r="I15" s="131"/>
      <c r="J15" s="131"/>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row>
    <row r="16" spans="1:34" s="133" customFormat="1" ht="15.4" customHeight="1" x14ac:dyDescent="0.25">
      <c r="A16" s="233" t="s">
        <v>243</v>
      </c>
      <c r="B16" s="234"/>
      <c r="C16" s="129"/>
      <c r="D16" s="129"/>
      <c r="E16" s="129"/>
      <c r="F16" s="129"/>
      <c r="G16" s="129"/>
      <c r="H16" s="130"/>
      <c r="I16" s="131"/>
      <c r="J16" s="131"/>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row>
    <row r="17" spans="1:34" s="133" customFormat="1" ht="15.4" customHeight="1" x14ac:dyDescent="0.25">
      <c r="A17" s="233" t="s">
        <v>244</v>
      </c>
      <c r="B17" s="234"/>
      <c r="C17" s="129"/>
      <c r="D17" s="129"/>
      <c r="E17" s="129"/>
      <c r="F17" s="129"/>
      <c r="G17" s="129"/>
      <c r="H17" s="130"/>
      <c r="I17" s="131"/>
      <c r="J17" s="131"/>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row>
    <row r="18" spans="1:34" x14ac:dyDescent="0.25">
      <c r="A18" s="235"/>
      <c r="B18" s="236"/>
      <c r="C18" s="236"/>
      <c r="D18" s="236"/>
      <c r="E18" s="236"/>
      <c r="F18" s="236"/>
      <c r="G18" s="236"/>
      <c r="H18" s="237"/>
      <c r="J18" s="113"/>
    </row>
    <row r="19" spans="1:34" s="133" customFormat="1" ht="38" customHeight="1" x14ac:dyDescent="0.25">
      <c r="A19" s="238" t="s">
        <v>263</v>
      </c>
      <c r="B19" s="230"/>
      <c r="C19" s="127" t="s">
        <v>246</v>
      </c>
      <c r="D19" s="127" t="s">
        <v>246</v>
      </c>
      <c r="E19" s="127" t="s">
        <v>246</v>
      </c>
      <c r="F19" s="127" t="s">
        <v>246</v>
      </c>
      <c r="G19" s="127" t="s">
        <v>246</v>
      </c>
      <c r="H19" s="128" t="s">
        <v>246</v>
      </c>
      <c r="I19" s="131"/>
      <c r="J19" s="131"/>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row>
    <row r="20" spans="1:34" s="133" customFormat="1" ht="15.4" customHeight="1" x14ac:dyDescent="0.25">
      <c r="A20" s="233" t="s">
        <v>242</v>
      </c>
      <c r="B20" s="234"/>
      <c r="C20" s="129"/>
      <c r="D20" s="129"/>
      <c r="E20" s="157"/>
      <c r="F20" s="129"/>
      <c r="G20" s="129"/>
      <c r="H20" s="130"/>
      <c r="I20" s="131"/>
      <c r="J20" s="131"/>
      <c r="K20" s="132"/>
      <c r="L20" s="132"/>
      <c r="M20" s="132"/>
      <c r="N20" s="132"/>
      <c r="O20" s="132"/>
      <c r="P20" s="132"/>
      <c r="Q20" s="132"/>
      <c r="R20" s="132"/>
      <c r="S20" s="132"/>
      <c r="T20" s="132"/>
      <c r="U20" s="132"/>
      <c r="V20" s="132"/>
      <c r="W20" s="132"/>
      <c r="X20" s="132"/>
      <c r="Y20" s="132"/>
      <c r="Z20" s="132"/>
      <c r="AA20" s="132"/>
      <c r="AB20" s="132"/>
      <c r="AC20" s="132"/>
      <c r="AD20" s="132"/>
      <c r="AE20" s="132"/>
      <c r="AF20" s="132"/>
      <c r="AG20" s="132"/>
      <c r="AH20" s="132"/>
    </row>
    <row r="21" spans="1:34" s="133" customFormat="1" ht="15.4" customHeight="1" x14ac:dyDescent="0.25">
      <c r="A21" s="233" t="s">
        <v>243</v>
      </c>
      <c r="B21" s="234"/>
      <c r="C21" s="129"/>
      <c r="D21" s="129"/>
      <c r="E21" s="157"/>
      <c r="F21" s="129"/>
      <c r="G21" s="129"/>
      <c r="H21" s="130"/>
      <c r="I21" s="131"/>
      <c r="J21" s="131"/>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row>
    <row r="22" spans="1:34" s="133" customFormat="1" ht="15.4" customHeight="1" x14ac:dyDescent="0.25">
      <c r="A22" s="233" t="s">
        <v>244</v>
      </c>
      <c r="B22" s="234"/>
      <c r="C22" s="129"/>
      <c r="D22" s="129"/>
      <c r="E22" s="157"/>
      <c r="F22" s="129"/>
      <c r="G22" s="129"/>
      <c r="H22" s="130"/>
      <c r="I22" s="131"/>
      <c r="J22" s="131"/>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row>
    <row r="23" spans="1:34" x14ac:dyDescent="0.25">
      <c r="A23" s="235"/>
      <c r="B23" s="236"/>
      <c r="C23" s="236"/>
      <c r="D23" s="236"/>
      <c r="E23" s="236"/>
      <c r="F23" s="236"/>
      <c r="G23" s="236"/>
      <c r="H23" s="237"/>
      <c r="J23" s="113"/>
    </row>
    <row r="24" spans="1:34" s="133" customFormat="1" ht="27" customHeight="1" x14ac:dyDescent="0.25">
      <c r="A24" s="238" t="s">
        <v>264</v>
      </c>
      <c r="B24" s="239"/>
      <c r="C24" s="127" t="s">
        <v>247</v>
      </c>
      <c r="D24" s="127" t="s">
        <v>247</v>
      </c>
      <c r="E24" s="127" t="s">
        <v>247</v>
      </c>
      <c r="F24" s="127" t="s">
        <v>247</v>
      </c>
      <c r="G24" s="127" t="s">
        <v>247</v>
      </c>
      <c r="H24" s="128" t="s">
        <v>247</v>
      </c>
      <c r="I24" s="131"/>
      <c r="J24" s="131"/>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row>
    <row r="25" spans="1:34" s="133" customFormat="1" ht="15.4" customHeight="1" x14ac:dyDescent="0.25">
      <c r="A25" s="233" t="s">
        <v>242</v>
      </c>
      <c r="B25" s="234"/>
      <c r="C25" s="129"/>
      <c r="D25" s="129"/>
      <c r="E25" s="157"/>
      <c r="F25" s="129"/>
      <c r="G25" s="129"/>
      <c r="H25" s="130"/>
      <c r="I25" s="131"/>
      <c r="J25" s="131"/>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row>
    <row r="26" spans="1:34" s="133" customFormat="1" ht="15.4" customHeight="1" x14ac:dyDescent="0.25">
      <c r="A26" s="233" t="s">
        <v>243</v>
      </c>
      <c r="B26" s="234"/>
      <c r="C26" s="129"/>
      <c r="D26" s="129"/>
      <c r="E26" s="157"/>
      <c r="F26" s="129"/>
      <c r="G26" s="129"/>
      <c r="H26" s="130"/>
      <c r="I26" s="131"/>
      <c r="J26" s="131"/>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row>
    <row r="27" spans="1:34" s="133" customFormat="1" ht="15.4" customHeight="1" x14ac:dyDescent="0.25">
      <c r="A27" s="233" t="s">
        <v>244</v>
      </c>
      <c r="B27" s="234"/>
      <c r="C27" s="129"/>
      <c r="D27" s="129"/>
      <c r="E27" s="157"/>
      <c r="F27" s="129"/>
      <c r="G27" s="129"/>
      <c r="H27" s="130"/>
      <c r="I27" s="131"/>
      <c r="J27" s="131"/>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row>
    <row r="28" spans="1:34" x14ac:dyDescent="0.25">
      <c r="A28" s="235"/>
      <c r="B28" s="236"/>
      <c r="C28" s="236"/>
      <c r="D28" s="236"/>
      <c r="E28" s="236"/>
      <c r="F28" s="236"/>
      <c r="G28" s="236"/>
      <c r="H28" s="237"/>
      <c r="J28" s="113"/>
    </row>
    <row r="29" spans="1:34" ht="13" thickBot="1" x14ac:dyDescent="0.3">
      <c r="A29" s="118"/>
      <c r="B29" s="134"/>
      <c r="C29" s="135"/>
      <c r="D29" s="118"/>
      <c r="E29" s="135"/>
      <c r="F29" s="118"/>
      <c r="G29" s="118"/>
      <c r="H29" s="118"/>
      <c r="I29" s="118"/>
      <c r="J29" s="136"/>
    </row>
    <row r="30" spans="1:34" ht="21.5" customHeight="1" x14ac:dyDescent="0.3">
      <c r="A30" s="240" t="s">
        <v>261</v>
      </c>
      <c r="B30" s="241"/>
      <c r="C30" s="241"/>
      <c r="D30" s="242"/>
      <c r="E30" s="137"/>
      <c r="F30" s="137"/>
      <c r="G30" s="137"/>
      <c r="H30" s="118"/>
      <c r="I30" s="118"/>
      <c r="J30" s="136"/>
    </row>
    <row r="31" spans="1:34" ht="52.5" thickBot="1" x14ac:dyDescent="0.35">
      <c r="A31" s="138"/>
      <c r="B31" s="139" t="s">
        <v>248</v>
      </c>
      <c r="C31" s="140" t="s">
        <v>249</v>
      </c>
      <c r="D31" s="141" t="s">
        <v>250</v>
      </c>
      <c r="E31" s="142"/>
      <c r="F31" s="142"/>
      <c r="G31" s="142"/>
      <c r="H31" s="118"/>
      <c r="I31" s="118"/>
      <c r="J31" s="136"/>
    </row>
    <row r="32" spans="1:34" ht="12.5" customHeight="1" x14ac:dyDescent="0.25">
      <c r="A32" s="143"/>
      <c r="B32" s="243" t="s">
        <v>251</v>
      </c>
      <c r="C32" s="244"/>
      <c r="D32" s="245"/>
      <c r="E32" s="135"/>
      <c r="F32" s="135"/>
      <c r="G32" s="135"/>
      <c r="H32" s="118"/>
      <c r="I32" s="118"/>
      <c r="J32" s="136"/>
    </row>
    <row r="33" spans="1:34" s="133" customFormat="1" ht="37.5" x14ac:dyDescent="0.25">
      <c r="A33" s="144">
        <v>1</v>
      </c>
      <c r="B33" s="145" t="s">
        <v>252</v>
      </c>
      <c r="C33" s="146"/>
      <c r="D33" s="147"/>
      <c r="E33" s="148"/>
      <c r="F33" s="148"/>
      <c r="G33" s="148"/>
      <c r="J33" s="149"/>
      <c r="K33" s="132"/>
      <c r="L33" s="132"/>
      <c r="M33" s="132"/>
      <c r="N33" s="132"/>
      <c r="O33" s="132"/>
      <c r="P33" s="132"/>
      <c r="Q33" s="132"/>
      <c r="R33" s="132"/>
      <c r="S33" s="132"/>
      <c r="T33" s="132"/>
      <c r="U33" s="132"/>
      <c r="V33" s="132"/>
      <c r="W33" s="132"/>
      <c r="X33" s="132"/>
      <c r="Y33" s="132"/>
      <c r="Z33" s="132"/>
      <c r="AA33" s="132"/>
      <c r="AB33" s="132"/>
      <c r="AC33" s="132"/>
      <c r="AD33" s="132"/>
      <c r="AE33" s="132"/>
      <c r="AF33" s="132"/>
      <c r="AG33" s="132"/>
      <c r="AH33" s="132"/>
    </row>
    <row r="34" spans="1:34" s="133" customFormat="1" ht="50" x14ac:dyDescent="0.25">
      <c r="A34" s="144">
        <v>2</v>
      </c>
      <c r="B34" s="145" t="s">
        <v>253</v>
      </c>
      <c r="C34" s="146"/>
      <c r="D34" s="147"/>
      <c r="E34" s="148"/>
      <c r="F34" s="148"/>
      <c r="G34" s="148"/>
      <c r="J34" s="149"/>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row>
    <row r="35" spans="1:34" s="133" customFormat="1" ht="13" x14ac:dyDescent="0.25">
      <c r="A35" s="144">
        <v>3</v>
      </c>
      <c r="B35" s="145" t="s">
        <v>254</v>
      </c>
      <c r="C35" s="146"/>
      <c r="D35" s="147"/>
      <c r="E35" s="148"/>
      <c r="F35" s="148"/>
      <c r="G35" s="148"/>
      <c r="J35" s="149"/>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row>
    <row r="36" spans="1:34" s="133" customFormat="1" ht="50" x14ac:dyDescent="0.25">
      <c r="A36" s="144">
        <v>4</v>
      </c>
      <c r="B36" s="145" t="s">
        <v>255</v>
      </c>
      <c r="C36" s="146"/>
      <c r="D36" s="147"/>
      <c r="E36" s="148"/>
      <c r="F36" s="148"/>
      <c r="G36" s="148"/>
      <c r="J36" s="149"/>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row>
    <row r="37" spans="1:34" s="133" customFormat="1" ht="25" x14ac:dyDescent="0.25">
      <c r="A37" s="144">
        <v>5</v>
      </c>
      <c r="B37" s="145" t="s">
        <v>256</v>
      </c>
      <c r="C37" s="146"/>
      <c r="D37" s="147"/>
      <c r="E37" s="148"/>
      <c r="F37" s="148"/>
      <c r="G37" s="148"/>
      <c r="J37" s="149"/>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row>
    <row r="38" spans="1:34" s="133" customFormat="1" ht="13" x14ac:dyDescent="0.25">
      <c r="A38" s="144">
        <v>6</v>
      </c>
      <c r="B38" s="150" t="s">
        <v>257</v>
      </c>
      <c r="C38" s="146"/>
      <c r="D38" s="147"/>
      <c r="E38" s="148"/>
      <c r="F38" s="148"/>
      <c r="G38" s="148"/>
      <c r="J38" s="149"/>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2"/>
    </row>
    <row r="39" spans="1:34" s="133" customFormat="1" ht="13" x14ac:dyDescent="0.25">
      <c r="A39" s="144">
        <v>7</v>
      </c>
      <c r="B39" s="150" t="s">
        <v>258</v>
      </c>
      <c r="C39" s="146"/>
      <c r="D39" s="147"/>
      <c r="E39" s="148"/>
      <c r="F39" s="148"/>
      <c r="G39" s="148"/>
      <c r="J39" s="149"/>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2"/>
    </row>
    <row r="40" spans="1:34" s="133" customFormat="1" ht="13" x14ac:dyDescent="0.25">
      <c r="A40" s="144">
        <v>8</v>
      </c>
      <c r="B40" s="150" t="s">
        <v>259</v>
      </c>
      <c r="C40" s="146"/>
      <c r="D40" s="147"/>
      <c r="E40" s="148"/>
      <c r="F40" s="148"/>
      <c r="G40" s="148"/>
      <c r="J40" s="149"/>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row>
    <row r="41" spans="1:34" s="133" customFormat="1" ht="13.5" thickBot="1" x14ac:dyDescent="0.3">
      <c r="A41" s="151">
        <v>9</v>
      </c>
      <c r="B41" s="152" t="s">
        <v>260</v>
      </c>
      <c r="C41" s="153"/>
      <c r="D41" s="154"/>
      <c r="E41" s="148"/>
      <c r="F41" s="148"/>
      <c r="G41" s="148"/>
      <c r="J41" s="149"/>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row>
    <row r="42" spans="1:34" x14ac:dyDescent="0.25">
      <c r="A42" s="118"/>
      <c r="B42" s="134"/>
      <c r="C42" s="135"/>
      <c r="D42" s="118"/>
      <c r="E42" s="135"/>
      <c r="F42" s="118"/>
      <c r="G42" s="118"/>
      <c r="H42" s="118"/>
      <c r="I42" s="118"/>
      <c r="J42" s="136"/>
    </row>
    <row r="43" spans="1:34" x14ac:dyDescent="0.25">
      <c r="A43" s="118"/>
      <c r="B43" s="134"/>
      <c r="C43" s="135"/>
      <c r="D43" s="118"/>
      <c r="E43" s="135"/>
      <c r="F43" s="118"/>
      <c r="G43" s="118"/>
      <c r="H43" s="118"/>
      <c r="I43" s="118"/>
      <c r="J43" s="136"/>
    </row>
    <row r="44" spans="1:34" x14ac:dyDescent="0.25">
      <c r="A44" s="118"/>
      <c r="B44" s="134"/>
      <c r="C44" s="135"/>
      <c r="D44" s="118"/>
      <c r="E44" s="135"/>
      <c r="F44" s="118"/>
      <c r="G44" s="118"/>
      <c r="H44" s="118"/>
      <c r="I44" s="118"/>
      <c r="J44" s="136"/>
    </row>
    <row r="45" spans="1:34" x14ac:dyDescent="0.25">
      <c r="A45" s="118"/>
      <c r="B45" s="134"/>
      <c r="C45" s="135"/>
      <c r="D45" s="118"/>
      <c r="E45" s="135"/>
      <c r="F45" s="118"/>
      <c r="G45" s="118"/>
      <c r="H45" s="118"/>
      <c r="I45" s="118"/>
      <c r="J45" s="136"/>
    </row>
    <row r="46" spans="1:34" x14ac:dyDescent="0.25">
      <c r="A46" s="118"/>
      <c r="B46" s="134"/>
      <c r="C46" s="135"/>
      <c r="D46" s="118"/>
      <c r="E46" s="135"/>
      <c r="F46" s="118"/>
      <c r="G46" s="118"/>
      <c r="H46" s="118"/>
      <c r="I46" s="118"/>
      <c r="J46" s="136"/>
    </row>
    <row r="47" spans="1:34" x14ac:dyDescent="0.25">
      <c r="A47" s="118"/>
      <c r="B47" s="134"/>
      <c r="C47" s="135"/>
      <c r="D47" s="118"/>
      <c r="E47" s="135"/>
      <c r="F47" s="118"/>
      <c r="G47" s="118"/>
      <c r="H47" s="118"/>
      <c r="I47" s="118"/>
      <c r="J47" s="136"/>
    </row>
    <row r="48" spans="1:34" x14ac:dyDescent="0.25">
      <c r="A48" s="118"/>
      <c r="B48" s="134"/>
      <c r="C48" s="135"/>
      <c r="D48" s="118"/>
      <c r="E48" s="135"/>
      <c r="F48" s="118"/>
      <c r="G48" s="118"/>
      <c r="H48" s="118"/>
      <c r="I48" s="118"/>
      <c r="J48" s="136"/>
    </row>
    <row r="49" spans="1:10" x14ac:dyDescent="0.25">
      <c r="A49" s="118"/>
      <c r="B49" s="134"/>
      <c r="C49" s="135"/>
      <c r="D49" s="118"/>
      <c r="E49" s="135"/>
      <c r="F49" s="118"/>
      <c r="G49" s="118"/>
      <c r="H49" s="118"/>
      <c r="I49" s="118"/>
      <c r="J49" s="136"/>
    </row>
    <row r="50" spans="1:10" x14ac:dyDescent="0.25">
      <c r="A50" s="118"/>
      <c r="B50" s="134"/>
      <c r="C50" s="135"/>
      <c r="D50" s="118"/>
      <c r="E50" s="135"/>
      <c r="F50" s="118"/>
      <c r="G50" s="118"/>
      <c r="H50" s="118"/>
      <c r="I50" s="118"/>
      <c r="J50" s="136"/>
    </row>
    <row r="51" spans="1:10" x14ac:dyDescent="0.25">
      <c r="A51" s="118"/>
      <c r="B51" s="134"/>
      <c r="C51" s="135"/>
      <c r="D51" s="118"/>
      <c r="E51" s="135"/>
      <c r="F51" s="118"/>
      <c r="G51" s="118"/>
      <c r="H51" s="118"/>
      <c r="I51" s="118"/>
      <c r="J51" s="136"/>
    </row>
    <row r="52" spans="1:10" x14ac:dyDescent="0.25">
      <c r="A52" s="118"/>
      <c r="B52" s="134"/>
      <c r="C52" s="135"/>
      <c r="D52" s="118"/>
      <c r="E52" s="135"/>
      <c r="F52" s="118"/>
      <c r="G52" s="118"/>
      <c r="H52" s="118"/>
      <c r="I52" s="118"/>
      <c r="J52" s="136"/>
    </row>
    <row r="53" spans="1:10" x14ac:dyDescent="0.25">
      <c r="A53" s="118"/>
      <c r="B53" s="134"/>
      <c r="C53" s="135"/>
      <c r="D53" s="118"/>
      <c r="E53" s="135"/>
      <c r="F53" s="118"/>
      <c r="G53" s="118"/>
      <c r="H53" s="118"/>
      <c r="I53" s="118"/>
      <c r="J53" s="136"/>
    </row>
    <row r="54" spans="1:10" x14ac:dyDescent="0.25">
      <c r="A54" s="118"/>
      <c r="B54" s="134"/>
      <c r="C54" s="135"/>
      <c r="D54" s="118"/>
      <c r="E54" s="135"/>
      <c r="F54" s="118"/>
      <c r="G54" s="118"/>
      <c r="H54" s="118"/>
      <c r="I54" s="118"/>
      <c r="J54" s="136"/>
    </row>
    <row r="55" spans="1:10" x14ac:dyDescent="0.25">
      <c r="A55" s="118"/>
      <c r="B55" s="134"/>
      <c r="C55" s="135"/>
      <c r="D55" s="118"/>
      <c r="E55" s="135"/>
      <c r="F55" s="118"/>
      <c r="G55" s="118"/>
      <c r="H55" s="118"/>
      <c r="I55" s="118"/>
      <c r="J55" s="136"/>
    </row>
    <row r="56" spans="1:10" x14ac:dyDescent="0.25">
      <c r="A56" s="118"/>
      <c r="B56" s="134"/>
      <c r="C56" s="135"/>
      <c r="D56" s="118"/>
      <c r="E56" s="135"/>
      <c r="F56" s="118"/>
      <c r="G56" s="118"/>
      <c r="H56" s="118"/>
      <c r="I56" s="118"/>
      <c r="J56" s="136"/>
    </row>
    <row r="57" spans="1:10" x14ac:dyDescent="0.25">
      <c r="A57" s="118"/>
      <c r="B57" s="134"/>
      <c r="C57" s="135"/>
      <c r="D57" s="118"/>
      <c r="E57" s="135"/>
      <c r="F57" s="118"/>
      <c r="G57" s="118"/>
      <c r="H57" s="118"/>
      <c r="I57" s="118"/>
      <c r="J57" s="136"/>
    </row>
    <row r="58" spans="1:10" x14ac:dyDescent="0.25">
      <c r="A58" s="118"/>
      <c r="B58" s="134"/>
      <c r="C58" s="135"/>
      <c r="D58" s="118"/>
      <c r="E58" s="135"/>
      <c r="F58" s="118"/>
      <c r="G58" s="118"/>
      <c r="H58" s="118"/>
      <c r="I58" s="118"/>
      <c r="J58" s="136"/>
    </row>
    <row r="59" spans="1:10" x14ac:dyDescent="0.25">
      <c r="A59" s="118"/>
      <c r="B59" s="134"/>
      <c r="C59" s="135"/>
      <c r="D59" s="118"/>
      <c r="E59" s="135"/>
      <c r="F59" s="118"/>
      <c r="G59" s="118"/>
      <c r="H59" s="118"/>
      <c r="I59" s="118"/>
      <c r="J59" s="136"/>
    </row>
    <row r="60" spans="1:10" x14ac:dyDescent="0.25">
      <c r="A60" s="118"/>
      <c r="B60" s="134"/>
      <c r="C60" s="135"/>
      <c r="D60" s="118"/>
      <c r="E60" s="135"/>
      <c r="F60" s="118"/>
      <c r="G60" s="118"/>
      <c r="H60" s="118"/>
      <c r="I60" s="118"/>
      <c r="J60" s="136"/>
    </row>
    <row r="61" spans="1:10" x14ac:dyDescent="0.25">
      <c r="A61" s="118"/>
      <c r="B61" s="134"/>
      <c r="C61" s="135"/>
      <c r="D61" s="118"/>
      <c r="E61" s="135"/>
      <c r="F61" s="118"/>
      <c r="G61" s="118"/>
      <c r="H61" s="118"/>
      <c r="I61" s="118"/>
      <c r="J61" s="136"/>
    </row>
    <row r="62" spans="1:10" x14ac:dyDescent="0.25">
      <c r="A62" s="118"/>
      <c r="B62" s="134"/>
      <c r="C62" s="135"/>
      <c r="D62" s="118"/>
      <c r="E62" s="135"/>
      <c r="F62" s="118"/>
      <c r="G62" s="118"/>
      <c r="H62" s="118"/>
      <c r="I62" s="118"/>
      <c r="J62" s="136"/>
    </row>
    <row r="63" spans="1:10" x14ac:dyDescent="0.25">
      <c r="A63" s="118"/>
      <c r="B63" s="134"/>
      <c r="C63" s="135"/>
      <c r="D63" s="118"/>
      <c r="E63" s="135"/>
      <c r="F63" s="118"/>
      <c r="G63" s="118"/>
      <c r="H63" s="118"/>
      <c r="I63" s="118"/>
      <c r="J63" s="136"/>
    </row>
    <row r="64" spans="1:10" x14ac:dyDescent="0.25">
      <c r="A64" s="118"/>
      <c r="B64" s="134"/>
      <c r="C64" s="135"/>
      <c r="D64" s="118"/>
      <c r="E64" s="135"/>
      <c r="F64" s="118"/>
      <c r="G64" s="118"/>
      <c r="H64" s="118"/>
      <c r="I64" s="118"/>
      <c r="J64" s="136"/>
    </row>
    <row r="65" spans="1:10" x14ac:dyDescent="0.25">
      <c r="A65" s="118"/>
      <c r="B65" s="134"/>
      <c r="C65" s="135"/>
      <c r="D65" s="118"/>
      <c r="E65" s="135"/>
      <c r="F65" s="118"/>
      <c r="G65" s="118"/>
      <c r="H65" s="118"/>
      <c r="I65" s="118"/>
      <c r="J65" s="136"/>
    </row>
    <row r="66" spans="1:10" x14ac:dyDescent="0.25">
      <c r="A66" s="118"/>
      <c r="B66" s="134"/>
      <c r="C66" s="135"/>
      <c r="D66" s="118"/>
      <c r="E66" s="135"/>
      <c r="F66" s="118"/>
      <c r="G66" s="118"/>
      <c r="H66" s="118"/>
      <c r="I66" s="118"/>
      <c r="J66" s="136"/>
    </row>
    <row r="67" spans="1:10" x14ac:dyDescent="0.25">
      <c r="A67" s="118"/>
      <c r="B67" s="134"/>
      <c r="C67" s="135"/>
      <c r="D67" s="118"/>
      <c r="E67" s="135"/>
      <c r="F67" s="118"/>
      <c r="G67" s="118"/>
      <c r="H67" s="118"/>
      <c r="I67" s="118"/>
      <c r="J67" s="136"/>
    </row>
    <row r="68" spans="1:10" x14ac:dyDescent="0.25">
      <c r="A68" s="118"/>
      <c r="B68" s="134"/>
      <c r="C68" s="135"/>
      <c r="D68" s="118"/>
      <c r="E68" s="135"/>
      <c r="F68" s="118"/>
      <c r="G68" s="118"/>
      <c r="H68" s="118"/>
      <c r="I68" s="118"/>
      <c r="J68" s="136"/>
    </row>
    <row r="69" spans="1:10" x14ac:dyDescent="0.25">
      <c r="A69" s="118"/>
      <c r="B69" s="134"/>
      <c r="C69" s="135"/>
      <c r="D69" s="118"/>
      <c r="E69" s="135"/>
      <c r="F69" s="118"/>
      <c r="G69" s="118"/>
      <c r="H69" s="118"/>
      <c r="I69" s="118"/>
      <c r="J69" s="136"/>
    </row>
    <row r="70" spans="1:10" x14ac:dyDescent="0.25">
      <c r="A70" s="118"/>
      <c r="B70" s="134"/>
      <c r="C70" s="135"/>
      <c r="D70" s="118"/>
      <c r="E70" s="135"/>
      <c r="F70" s="118"/>
      <c r="G70" s="118"/>
      <c r="H70" s="118"/>
      <c r="I70" s="118"/>
      <c r="J70" s="136"/>
    </row>
    <row r="71" spans="1:10" x14ac:dyDescent="0.25">
      <c r="A71" s="118"/>
      <c r="B71" s="134"/>
      <c r="C71" s="135"/>
      <c r="D71" s="118"/>
      <c r="E71" s="135"/>
      <c r="F71" s="118"/>
      <c r="G71" s="118"/>
      <c r="H71" s="118"/>
      <c r="I71" s="118"/>
      <c r="J71" s="136"/>
    </row>
    <row r="72" spans="1:10" x14ac:dyDescent="0.25">
      <c r="A72" s="118"/>
      <c r="B72" s="134"/>
      <c r="C72" s="135"/>
      <c r="D72" s="118"/>
      <c r="E72" s="135"/>
      <c r="F72" s="118"/>
      <c r="G72" s="118"/>
      <c r="H72" s="118"/>
      <c r="I72" s="118"/>
      <c r="J72" s="136"/>
    </row>
    <row r="73" spans="1:10" x14ac:dyDescent="0.25">
      <c r="A73" s="118"/>
      <c r="B73" s="134"/>
      <c r="C73" s="135"/>
      <c r="D73" s="118"/>
      <c r="E73" s="135"/>
      <c r="F73" s="118"/>
      <c r="G73" s="118"/>
      <c r="H73" s="118"/>
      <c r="I73" s="118"/>
      <c r="J73" s="136"/>
    </row>
    <row r="74" spans="1:10" x14ac:dyDescent="0.25">
      <c r="A74" s="118"/>
      <c r="B74" s="134"/>
      <c r="C74" s="135"/>
      <c r="D74" s="118"/>
      <c r="E74" s="135"/>
      <c r="F74" s="118"/>
      <c r="G74" s="118"/>
      <c r="H74" s="118"/>
      <c r="I74" s="118"/>
      <c r="J74" s="136"/>
    </row>
    <row r="75" spans="1:10" x14ac:dyDescent="0.25">
      <c r="A75" s="118"/>
      <c r="B75" s="134"/>
      <c r="C75" s="135"/>
      <c r="D75" s="118"/>
      <c r="E75" s="135"/>
      <c r="F75" s="118"/>
      <c r="G75" s="118"/>
      <c r="H75" s="118"/>
      <c r="I75" s="118"/>
      <c r="J75" s="136"/>
    </row>
    <row r="76" spans="1:10" x14ac:dyDescent="0.25">
      <c r="A76" s="118"/>
      <c r="B76" s="134"/>
      <c r="C76" s="135"/>
      <c r="D76" s="118"/>
      <c r="E76" s="135"/>
      <c r="F76" s="118"/>
      <c r="G76" s="118"/>
      <c r="H76" s="118"/>
      <c r="I76" s="118"/>
      <c r="J76" s="136"/>
    </row>
    <row r="77" spans="1:10" x14ac:dyDescent="0.25">
      <c r="A77" s="118"/>
      <c r="B77" s="134"/>
      <c r="C77" s="135"/>
      <c r="D77" s="118"/>
      <c r="E77" s="135"/>
      <c r="F77" s="118"/>
      <c r="G77" s="118"/>
      <c r="H77" s="118"/>
      <c r="I77" s="118"/>
      <c r="J77" s="136"/>
    </row>
    <row r="78" spans="1:10" x14ac:dyDescent="0.25">
      <c r="A78" s="118"/>
      <c r="B78" s="134"/>
      <c r="C78" s="135"/>
      <c r="D78" s="118"/>
      <c r="E78" s="135"/>
      <c r="F78" s="118"/>
      <c r="G78" s="118"/>
      <c r="H78" s="118"/>
      <c r="I78" s="118"/>
      <c r="J78" s="136"/>
    </row>
    <row r="79" spans="1:10" x14ac:dyDescent="0.25">
      <c r="A79" s="118"/>
      <c r="B79" s="134"/>
      <c r="C79" s="135"/>
      <c r="D79" s="118"/>
      <c r="E79" s="135"/>
      <c r="F79" s="118"/>
      <c r="G79" s="118"/>
      <c r="H79" s="118"/>
      <c r="I79" s="118"/>
      <c r="J79" s="136"/>
    </row>
    <row r="80" spans="1:10" x14ac:dyDescent="0.25">
      <c r="A80" s="118"/>
      <c r="B80" s="134"/>
      <c r="C80" s="135"/>
      <c r="D80" s="118"/>
      <c r="E80" s="135"/>
      <c r="F80" s="118"/>
      <c r="G80" s="118"/>
      <c r="H80" s="118"/>
      <c r="I80" s="118"/>
      <c r="J80" s="136"/>
    </row>
    <row r="81" spans="1:10" x14ac:dyDescent="0.25">
      <c r="A81" s="118"/>
      <c r="B81" s="134"/>
      <c r="C81" s="135"/>
      <c r="D81" s="118"/>
      <c r="E81" s="135"/>
      <c r="F81" s="118"/>
      <c r="G81" s="118"/>
      <c r="H81" s="118"/>
      <c r="I81" s="118"/>
      <c r="J81" s="136"/>
    </row>
    <row r="82" spans="1:10" x14ac:dyDescent="0.25">
      <c r="A82" s="118"/>
      <c r="B82" s="134"/>
      <c r="C82" s="135"/>
      <c r="D82" s="118"/>
      <c r="E82" s="135"/>
      <c r="F82" s="118"/>
      <c r="G82" s="118"/>
      <c r="H82" s="118"/>
      <c r="I82" s="118"/>
      <c r="J82" s="136"/>
    </row>
    <row r="83" spans="1:10" x14ac:dyDescent="0.25">
      <c r="A83" s="118"/>
      <c r="B83" s="134"/>
      <c r="C83" s="135"/>
      <c r="D83" s="118"/>
      <c r="E83" s="135"/>
      <c r="F83" s="118"/>
      <c r="G83" s="118"/>
      <c r="H83" s="118"/>
      <c r="I83" s="118"/>
      <c r="J83" s="136"/>
    </row>
    <row r="84" spans="1:10" x14ac:dyDescent="0.25">
      <c r="A84" s="118"/>
      <c r="B84" s="134"/>
      <c r="C84" s="135"/>
      <c r="D84" s="118"/>
      <c r="E84" s="135"/>
      <c r="F84" s="118"/>
      <c r="G84" s="118"/>
      <c r="H84" s="118"/>
      <c r="I84" s="118"/>
      <c r="J84" s="136"/>
    </row>
    <row r="85" spans="1:10" x14ac:dyDescent="0.25">
      <c r="A85" s="118"/>
      <c r="B85" s="134"/>
      <c r="C85" s="135"/>
      <c r="D85" s="118"/>
      <c r="E85" s="135"/>
      <c r="F85" s="118"/>
      <c r="G85" s="118"/>
      <c r="H85" s="118"/>
      <c r="I85" s="118"/>
      <c r="J85" s="136"/>
    </row>
    <row r="86" spans="1:10" x14ac:dyDescent="0.25">
      <c r="A86" s="118"/>
      <c r="B86" s="134"/>
      <c r="C86" s="135"/>
      <c r="D86" s="118"/>
      <c r="E86" s="135"/>
      <c r="F86" s="118"/>
      <c r="G86" s="118"/>
      <c r="H86" s="118"/>
      <c r="I86" s="118"/>
      <c r="J86" s="136"/>
    </row>
    <row r="87" spans="1:10" x14ac:dyDescent="0.25">
      <c r="A87" s="118"/>
      <c r="B87" s="134"/>
      <c r="C87" s="135"/>
      <c r="D87" s="118"/>
      <c r="E87" s="135"/>
      <c r="F87" s="118"/>
      <c r="G87" s="118"/>
      <c r="H87" s="118"/>
      <c r="I87" s="118"/>
      <c r="J87" s="136"/>
    </row>
    <row r="88" spans="1:10" x14ac:dyDescent="0.25">
      <c r="A88" s="118"/>
      <c r="B88" s="134"/>
      <c r="C88" s="135"/>
      <c r="D88" s="118"/>
      <c r="E88" s="135"/>
      <c r="F88" s="118"/>
      <c r="G88" s="118"/>
      <c r="H88" s="118"/>
      <c r="I88" s="118"/>
      <c r="J88" s="136"/>
    </row>
    <row r="89" spans="1:10" x14ac:dyDescent="0.25">
      <c r="A89" s="118"/>
      <c r="B89" s="134"/>
      <c r="C89" s="135"/>
      <c r="D89" s="118"/>
      <c r="E89" s="135"/>
      <c r="F89" s="118"/>
      <c r="G89" s="118"/>
      <c r="H89" s="118"/>
      <c r="I89" s="118"/>
      <c r="J89" s="136"/>
    </row>
    <row r="90" spans="1:10" x14ac:dyDescent="0.25">
      <c r="A90" s="118"/>
      <c r="B90" s="134"/>
      <c r="C90" s="135"/>
      <c r="D90" s="118"/>
      <c r="E90" s="135"/>
      <c r="F90" s="118"/>
      <c r="G90" s="118"/>
      <c r="H90" s="118"/>
      <c r="I90" s="118"/>
      <c r="J90" s="136"/>
    </row>
    <row r="91" spans="1:10" x14ac:dyDescent="0.25">
      <c r="A91" s="118"/>
      <c r="B91" s="134"/>
      <c r="C91" s="135"/>
      <c r="D91" s="118"/>
      <c r="E91" s="135"/>
      <c r="F91" s="118"/>
      <c r="G91" s="118"/>
      <c r="H91" s="118"/>
      <c r="I91" s="118"/>
      <c r="J91" s="136"/>
    </row>
    <row r="92" spans="1:10" x14ac:dyDescent="0.25">
      <c r="A92" s="118"/>
      <c r="B92" s="134"/>
      <c r="C92" s="135"/>
      <c r="D92" s="118"/>
      <c r="E92" s="135"/>
      <c r="F92" s="118"/>
      <c r="G92" s="118"/>
      <c r="H92" s="118"/>
      <c r="I92" s="118"/>
      <c r="J92" s="136"/>
    </row>
    <row r="93" spans="1:10" x14ac:dyDescent="0.25">
      <c r="A93" s="118"/>
      <c r="B93" s="134"/>
      <c r="C93" s="135"/>
      <c r="D93" s="118"/>
      <c r="E93" s="135"/>
      <c r="F93" s="118"/>
      <c r="G93" s="118"/>
      <c r="H93" s="118"/>
      <c r="I93" s="118"/>
      <c r="J93" s="136"/>
    </row>
    <row r="94" spans="1:10" x14ac:dyDescent="0.25">
      <c r="A94" s="118"/>
      <c r="B94" s="134"/>
      <c r="C94" s="135"/>
      <c r="D94" s="118"/>
      <c r="E94" s="135"/>
      <c r="F94" s="118"/>
      <c r="G94" s="118"/>
      <c r="H94" s="118"/>
      <c r="I94" s="118"/>
      <c r="J94" s="136"/>
    </row>
    <row r="95" spans="1:10" x14ac:dyDescent="0.25">
      <c r="A95" s="118"/>
      <c r="B95" s="134"/>
      <c r="C95" s="135"/>
      <c r="D95" s="118"/>
      <c r="E95" s="135"/>
      <c r="F95" s="118"/>
      <c r="G95" s="118"/>
      <c r="H95" s="118"/>
      <c r="I95" s="118"/>
      <c r="J95" s="136"/>
    </row>
    <row r="96" spans="1:10" x14ac:dyDescent="0.25">
      <c r="A96" s="118"/>
      <c r="B96" s="134"/>
      <c r="C96" s="135"/>
      <c r="D96" s="118"/>
      <c r="E96" s="135"/>
      <c r="F96" s="118"/>
      <c r="G96" s="118"/>
      <c r="H96" s="118"/>
      <c r="I96" s="118"/>
      <c r="J96" s="136"/>
    </row>
    <row r="97" spans="1:10" x14ac:dyDescent="0.25">
      <c r="A97" s="118"/>
      <c r="B97" s="134"/>
      <c r="C97" s="135"/>
      <c r="D97" s="118"/>
      <c r="E97" s="135"/>
      <c r="F97" s="118"/>
      <c r="G97" s="118"/>
      <c r="H97" s="118"/>
      <c r="I97" s="118"/>
      <c r="J97" s="136"/>
    </row>
    <row r="98" spans="1:10" x14ac:dyDescent="0.25">
      <c r="A98" s="118"/>
      <c r="B98" s="134"/>
      <c r="C98" s="135"/>
      <c r="D98" s="118"/>
      <c r="E98" s="135"/>
      <c r="F98" s="118"/>
      <c r="G98" s="118"/>
      <c r="H98" s="118"/>
      <c r="I98" s="118"/>
      <c r="J98" s="136"/>
    </row>
    <row r="99" spans="1:10" x14ac:dyDescent="0.25">
      <c r="A99" s="118"/>
      <c r="B99" s="134"/>
      <c r="C99" s="135"/>
      <c r="D99" s="118"/>
      <c r="E99" s="135"/>
      <c r="F99" s="118"/>
      <c r="G99" s="118"/>
      <c r="H99" s="118"/>
      <c r="I99" s="118"/>
      <c r="J99" s="136"/>
    </row>
    <row r="100" spans="1:10" x14ac:dyDescent="0.25">
      <c r="A100" s="118"/>
      <c r="B100" s="134"/>
      <c r="C100" s="135"/>
      <c r="D100" s="118"/>
      <c r="E100" s="135"/>
      <c r="F100" s="118"/>
      <c r="G100" s="118"/>
      <c r="H100" s="118"/>
      <c r="I100" s="118"/>
      <c r="J100" s="136"/>
    </row>
    <row r="101" spans="1:10" x14ac:dyDescent="0.25">
      <c r="A101" s="118"/>
      <c r="B101" s="134"/>
      <c r="C101" s="135"/>
      <c r="D101" s="118"/>
      <c r="E101" s="135"/>
      <c r="F101" s="118"/>
      <c r="G101" s="118"/>
      <c r="H101" s="118"/>
      <c r="I101" s="118"/>
      <c r="J101" s="136"/>
    </row>
    <row r="102" spans="1:10" x14ac:dyDescent="0.25">
      <c r="A102" s="118"/>
      <c r="B102" s="134"/>
      <c r="C102" s="135"/>
      <c r="D102" s="118"/>
      <c r="E102" s="135"/>
      <c r="F102" s="118"/>
      <c r="G102" s="118"/>
      <c r="H102" s="118"/>
      <c r="I102" s="118"/>
      <c r="J102" s="136"/>
    </row>
    <row r="103" spans="1:10" x14ac:dyDescent="0.25">
      <c r="A103" s="118"/>
      <c r="B103" s="134"/>
      <c r="C103" s="135"/>
      <c r="D103" s="118"/>
      <c r="E103" s="135"/>
      <c r="F103" s="118"/>
      <c r="G103" s="118"/>
      <c r="H103" s="118"/>
      <c r="I103" s="118"/>
      <c r="J103" s="136"/>
    </row>
    <row r="104" spans="1:10" x14ac:dyDescent="0.25">
      <c r="A104" s="118"/>
      <c r="B104" s="134"/>
      <c r="C104" s="135"/>
      <c r="D104" s="118"/>
      <c r="E104" s="135"/>
      <c r="F104" s="118"/>
      <c r="G104" s="118"/>
      <c r="H104" s="118"/>
      <c r="I104" s="118"/>
      <c r="J104" s="136"/>
    </row>
    <row r="105" spans="1:10" x14ac:dyDescent="0.25">
      <c r="A105" s="118"/>
      <c r="B105" s="134"/>
      <c r="C105" s="135"/>
      <c r="D105" s="118"/>
      <c r="E105" s="135"/>
      <c r="F105" s="118"/>
      <c r="G105" s="118"/>
      <c r="H105" s="118"/>
      <c r="I105" s="118"/>
      <c r="J105" s="136"/>
    </row>
    <row r="106" spans="1:10" x14ac:dyDescent="0.25">
      <c r="A106" s="118"/>
      <c r="B106" s="134"/>
      <c r="C106" s="135"/>
      <c r="D106" s="118"/>
      <c r="E106" s="135"/>
      <c r="F106" s="118"/>
      <c r="G106" s="118"/>
      <c r="H106" s="118"/>
      <c r="I106" s="118"/>
      <c r="J106" s="136"/>
    </row>
    <row r="107" spans="1:10" x14ac:dyDescent="0.25">
      <c r="A107" s="118"/>
      <c r="B107" s="134"/>
      <c r="C107" s="135"/>
      <c r="D107" s="118"/>
      <c r="E107" s="135"/>
      <c r="F107" s="118"/>
      <c r="G107" s="118"/>
      <c r="H107" s="118"/>
      <c r="I107" s="118"/>
      <c r="J107" s="136"/>
    </row>
    <row r="108" spans="1:10" x14ac:dyDescent="0.25">
      <c r="A108" s="118"/>
      <c r="B108" s="134"/>
      <c r="C108" s="135"/>
      <c r="D108" s="118"/>
      <c r="E108" s="135"/>
      <c r="F108" s="118"/>
      <c r="G108" s="118"/>
      <c r="H108" s="118"/>
      <c r="I108" s="118"/>
      <c r="J108" s="136"/>
    </row>
    <row r="109" spans="1:10" x14ac:dyDescent="0.25">
      <c r="A109" s="118"/>
      <c r="B109" s="134"/>
      <c r="C109" s="135"/>
      <c r="D109" s="118"/>
      <c r="E109" s="135"/>
      <c r="F109" s="118"/>
      <c r="G109" s="118"/>
      <c r="H109" s="118"/>
      <c r="I109" s="118"/>
      <c r="J109" s="136"/>
    </row>
    <row r="110" spans="1:10" x14ac:dyDescent="0.25">
      <c r="A110" s="118"/>
      <c r="B110" s="134"/>
      <c r="C110" s="135"/>
      <c r="D110" s="118"/>
      <c r="E110" s="135"/>
      <c r="F110" s="118"/>
      <c r="G110" s="118"/>
      <c r="H110" s="118"/>
      <c r="I110" s="118"/>
      <c r="J110" s="136"/>
    </row>
    <row r="111" spans="1:10" x14ac:dyDescent="0.25">
      <c r="A111" s="118"/>
      <c r="B111" s="134"/>
      <c r="C111" s="135"/>
      <c r="D111" s="118"/>
      <c r="E111" s="135"/>
      <c r="F111" s="118"/>
      <c r="G111" s="118"/>
      <c r="H111" s="118"/>
      <c r="I111" s="118"/>
      <c r="J111" s="136"/>
    </row>
    <row r="112" spans="1:10" x14ac:dyDescent="0.25">
      <c r="A112" s="118"/>
      <c r="B112" s="134"/>
      <c r="C112" s="135"/>
      <c r="D112" s="118"/>
      <c r="E112" s="135"/>
      <c r="F112" s="118"/>
      <c r="G112" s="118"/>
      <c r="H112" s="118"/>
      <c r="I112" s="118"/>
      <c r="J112" s="136"/>
    </row>
    <row r="113" spans="1:10" x14ac:dyDescent="0.25">
      <c r="A113" s="118"/>
      <c r="B113" s="134"/>
      <c r="C113" s="135"/>
      <c r="D113" s="118"/>
      <c r="E113" s="135"/>
      <c r="F113" s="118"/>
      <c r="G113" s="118"/>
      <c r="H113" s="118"/>
      <c r="I113" s="118"/>
      <c r="J113" s="136"/>
    </row>
    <row r="114" spans="1:10" x14ac:dyDescent="0.25">
      <c r="A114" s="118"/>
      <c r="B114" s="134"/>
      <c r="C114" s="135"/>
      <c r="D114" s="118"/>
      <c r="E114" s="135"/>
      <c r="F114" s="118"/>
      <c r="G114" s="118"/>
      <c r="H114" s="118"/>
      <c r="I114" s="118"/>
      <c r="J114" s="136"/>
    </row>
    <row r="115" spans="1:10" x14ac:dyDescent="0.25">
      <c r="A115" s="118"/>
      <c r="B115" s="134"/>
      <c r="C115" s="135"/>
      <c r="D115" s="118"/>
      <c r="E115" s="135"/>
      <c r="F115" s="118"/>
      <c r="G115" s="118"/>
      <c r="H115" s="118"/>
      <c r="I115" s="118"/>
      <c r="J115" s="136"/>
    </row>
    <row r="116" spans="1:10" x14ac:dyDescent="0.25">
      <c r="A116" s="118"/>
      <c r="B116" s="134"/>
      <c r="C116" s="135"/>
      <c r="D116" s="118"/>
      <c r="E116" s="135"/>
      <c r="F116" s="118"/>
      <c r="G116" s="118"/>
      <c r="H116" s="118"/>
      <c r="I116" s="118"/>
      <c r="J116" s="136"/>
    </row>
    <row r="117" spans="1:10" x14ac:dyDescent="0.25">
      <c r="A117" s="118"/>
      <c r="B117" s="134"/>
      <c r="C117" s="135"/>
      <c r="D117" s="118"/>
      <c r="E117" s="135"/>
      <c r="F117" s="118"/>
      <c r="G117" s="118"/>
      <c r="H117" s="118"/>
      <c r="I117" s="118"/>
      <c r="J117" s="136"/>
    </row>
    <row r="118" spans="1:10" x14ac:dyDescent="0.25">
      <c r="A118" s="118"/>
      <c r="B118" s="134"/>
      <c r="C118" s="135"/>
      <c r="D118" s="118"/>
      <c r="E118" s="135"/>
      <c r="F118" s="118"/>
      <c r="G118" s="118"/>
      <c r="H118" s="118"/>
      <c r="I118" s="118"/>
      <c r="J118" s="136"/>
    </row>
    <row r="119" spans="1:10" x14ac:dyDescent="0.25">
      <c r="A119" s="118"/>
      <c r="B119" s="134"/>
      <c r="C119" s="135"/>
      <c r="D119" s="118"/>
      <c r="E119" s="135"/>
      <c r="F119" s="118"/>
      <c r="G119" s="118"/>
      <c r="H119" s="118"/>
      <c r="I119" s="118"/>
      <c r="J119" s="136"/>
    </row>
    <row r="120" spans="1:10" x14ac:dyDescent="0.25">
      <c r="A120" s="118"/>
      <c r="B120" s="134"/>
      <c r="C120" s="135"/>
      <c r="D120" s="118"/>
      <c r="E120" s="135"/>
      <c r="F120" s="118"/>
      <c r="G120" s="118"/>
      <c r="H120" s="118"/>
      <c r="I120" s="118"/>
      <c r="J120" s="136"/>
    </row>
    <row r="121" spans="1:10" x14ac:dyDescent="0.25">
      <c r="A121" s="118"/>
      <c r="B121" s="134"/>
      <c r="C121" s="135"/>
      <c r="D121" s="118"/>
      <c r="E121" s="135"/>
      <c r="F121" s="118"/>
      <c r="G121" s="118"/>
      <c r="H121" s="118"/>
      <c r="I121" s="118"/>
      <c r="J121" s="136"/>
    </row>
    <row r="122" spans="1:10" x14ac:dyDescent="0.25">
      <c r="A122" s="118"/>
      <c r="B122" s="134"/>
      <c r="C122" s="135"/>
      <c r="D122" s="118"/>
      <c r="E122" s="135"/>
      <c r="F122" s="118"/>
      <c r="G122" s="118"/>
      <c r="H122" s="118"/>
      <c r="I122" s="118"/>
      <c r="J122" s="136"/>
    </row>
    <row r="123" spans="1:10" x14ac:dyDescent="0.25">
      <c r="A123" s="118"/>
      <c r="B123" s="134"/>
      <c r="C123" s="135"/>
      <c r="D123" s="118"/>
      <c r="E123" s="135"/>
      <c r="F123" s="118"/>
      <c r="G123" s="118"/>
      <c r="H123" s="118"/>
      <c r="I123" s="118"/>
      <c r="J123" s="136"/>
    </row>
    <row r="124" spans="1:10" x14ac:dyDescent="0.25">
      <c r="A124" s="118"/>
      <c r="B124" s="134"/>
      <c r="C124" s="135"/>
      <c r="D124" s="118"/>
      <c r="E124" s="135"/>
      <c r="F124" s="118"/>
      <c r="G124" s="118"/>
      <c r="H124" s="118"/>
      <c r="I124" s="118"/>
      <c r="J124" s="136"/>
    </row>
    <row r="125" spans="1:10" x14ac:dyDescent="0.25">
      <c r="A125" s="118"/>
      <c r="B125" s="134"/>
      <c r="C125" s="135"/>
      <c r="D125" s="118"/>
      <c r="E125" s="135"/>
      <c r="F125" s="118"/>
      <c r="G125" s="118"/>
      <c r="H125" s="118"/>
      <c r="I125" s="118"/>
      <c r="J125" s="136"/>
    </row>
    <row r="126" spans="1:10" x14ac:dyDescent="0.25">
      <c r="A126" s="118"/>
      <c r="B126" s="134"/>
      <c r="C126" s="135"/>
      <c r="D126" s="118"/>
      <c r="E126" s="135"/>
      <c r="F126" s="118"/>
      <c r="G126" s="118"/>
      <c r="H126" s="118"/>
      <c r="I126" s="118"/>
      <c r="J126" s="136"/>
    </row>
    <row r="127" spans="1:10" x14ac:dyDescent="0.25">
      <c r="A127" s="118"/>
      <c r="B127" s="134"/>
      <c r="C127" s="135"/>
      <c r="D127" s="118"/>
      <c r="E127" s="135"/>
      <c r="F127" s="118"/>
      <c r="G127" s="118"/>
      <c r="H127" s="118"/>
      <c r="I127" s="118"/>
      <c r="J127" s="136"/>
    </row>
    <row r="128" spans="1:10" x14ac:dyDescent="0.25">
      <c r="A128" s="118"/>
      <c r="B128" s="134"/>
      <c r="C128" s="135"/>
      <c r="D128" s="118"/>
      <c r="E128" s="135"/>
      <c r="F128" s="118"/>
      <c r="G128" s="118"/>
      <c r="H128" s="118"/>
      <c r="I128" s="118"/>
      <c r="J128" s="136"/>
    </row>
    <row r="129" spans="1:10" x14ac:dyDescent="0.25">
      <c r="A129" s="118"/>
      <c r="B129" s="134"/>
      <c r="C129" s="135"/>
      <c r="D129" s="118"/>
      <c r="E129" s="135"/>
      <c r="F129" s="118"/>
      <c r="G129" s="118"/>
      <c r="H129" s="118"/>
      <c r="I129" s="118"/>
      <c r="J129" s="136"/>
    </row>
    <row r="130" spans="1:10" x14ac:dyDescent="0.25">
      <c r="A130" s="118"/>
      <c r="B130" s="134"/>
      <c r="C130" s="135"/>
      <c r="D130" s="118"/>
      <c r="E130" s="135"/>
      <c r="F130" s="118"/>
      <c r="G130" s="118"/>
      <c r="H130" s="118"/>
      <c r="I130" s="118"/>
      <c r="J130" s="136"/>
    </row>
    <row r="131" spans="1:10" x14ac:dyDescent="0.25">
      <c r="A131" s="118"/>
      <c r="B131" s="134"/>
      <c r="C131" s="135"/>
      <c r="D131" s="118"/>
      <c r="E131" s="135"/>
      <c r="F131" s="118"/>
      <c r="G131" s="118"/>
      <c r="H131" s="118"/>
      <c r="I131" s="118"/>
      <c r="J131" s="136"/>
    </row>
    <row r="132" spans="1:10" x14ac:dyDescent="0.25">
      <c r="A132" s="118"/>
      <c r="B132" s="134"/>
      <c r="C132" s="135"/>
      <c r="D132" s="118"/>
      <c r="E132" s="135"/>
      <c r="F132" s="118"/>
      <c r="G132" s="118"/>
      <c r="H132" s="118"/>
      <c r="I132" s="118"/>
      <c r="J132" s="136"/>
    </row>
    <row r="133" spans="1:10" x14ac:dyDescent="0.25">
      <c r="A133" s="118"/>
      <c r="B133" s="134"/>
      <c r="C133" s="135"/>
      <c r="D133" s="118"/>
      <c r="E133" s="135"/>
      <c r="F133" s="118"/>
      <c r="G133" s="118"/>
      <c r="H133" s="118"/>
      <c r="I133" s="118"/>
      <c r="J133" s="136"/>
    </row>
    <row r="134" spans="1:10" x14ac:dyDescent="0.25">
      <c r="A134" s="118"/>
      <c r="B134" s="134"/>
      <c r="C134" s="135"/>
      <c r="D134" s="118"/>
      <c r="E134" s="135"/>
      <c r="F134" s="118"/>
      <c r="G134" s="118"/>
      <c r="H134" s="118"/>
      <c r="I134" s="118"/>
      <c r="J134" s="136"/>
    </row>
    <row r="135" spans="1:10" x14ac:dyDescent="0.25">
      <c r="A135" s="118"/>
      <c r="B135" s="134"/>
      <c r="C135" s="135"/>
      <c r="D135" s="118"/>
      <c r="E135" s="135"/>
      <c r="F135" s="118"/>
      <c r="G135" s="118"/>
      <c r="H135" s="118"/>
      <c r="I135" s="118"/>
      <c r="J135" s="136"/>
    </row>
    <row r="136" spans="1:10" x14ac:dyDescent="0.25">
      <c r="A136" s="118"/>
      <c r="B136" s="134"/>
      <c r="C136" s="135"/>
      <c r="D136" s="118"/>
      <c r="E136" s="135"/>
      <c r="F136" s="118"/>
      <c r="G136" s="118"/>
      <c r="H136" s="118"/>
      <c r="I136" s="118"/>
      <c r="J136" s="136"/>
    </row>
    <row r="137" spans="1:10" x14ac:dyDescent="0.25">
      <c r="A137" s="118"/>
      <c r="B137" s="134"/>
      <c r="C137" s="135"/>
      <c r="D137" s="118"/>
      <c r="E137" s="135"/>
      <c r="F137" s="118"/>
      <c r="G137" s="118"/>
      <c r="H137" s="118"/>
      <c r="I137" s="118"/>
      <c r="J137" s="136"/>
    </row>
    <row r="138" spans="1:10" x14ac:dyDescent="0.25">
      <c r="A138" s="118"/>
      <c r="B138" s="134"/>
      <c r="C138" s="135"/>
      <c r="D138" s="118"/>
      <c r="E138" s="135"/>
      <c r="F138" s="118"/>
      <c r="G138" s="118"/>
      <c r="H138" s="118"/>
      <c r="I138" s="118"/>
      <c r="J138" s="136"/>
    </row>
    <row r="139" spans="1:10" x14ac:dyDescent="0.25">
      <c r="A139" s="118"/>
      <c r="B139" s="134"/>
      <c r="C139" s="135"/>
      <c r="D139" s="118"/>
      <c r="E139" s="135"/>
      <c r="F139" s="118"/>
      <c r="G139" s="118"/>
      <c r="H139" s="118"/>
      <c r="I139" s="118"/>
      <c r="J139" s="136"/>
    </row>
    <row r="140" spans="1:10" x14ac:dyDescent="0.25">
      <c r="A140" s="118"/>
      <c r="B140" s="134"/>
      <c r="C140" s="135"/>
      <c r="D140" s="118"/>
      <c r="E140" s="135"/>
      <c r="F140" s="118"/>
      <c r="G140" s="118"/>
      <c r="H140" s="118"/>
      <c r="I140" s="118"/>
      <c r="J140" s="136"/>
    </row>
    <row r="141" spans="1:10" x14ac:dyDescent="0.25">
      <c r="A141" s="118"/>
      <c r="B141" s="134"/>
      <c r="C141" s="135"/>
      <c r="D141" s="118"/>
      <c r="E141" s="135"/>
      <c r="F141" s="118"/>
      <c r="G141" s="118"/>
      <c r="H141" s="118"/>
      <c r="I141" s="118"/>
      <c r="J141" s="136"/>
    </row>
    <row r="142" spans="1:10" x14ac:dyDescent="0.25">
      <c r="A142" s="118"/>
      <c r="B142" s="134"/>
      <c r="C142" s="135"/>
      <c r="D142" s="118"/>
      <c r="E142" s="135"/>
      <c r="F142" s="118"/>
      <c r="G142" s="118"/>
      <c r="H142" s="118"/>
      <c r="I142" s="118"/>
      <c r="J142" s="136"/>
    </row>
    <row r="143" spans="1:10" x14ac:dyDescent="0.25">
      <c r="A143" s="118"/>
      <c r="B143" s="134"/>
      <c r="C143" s="135"/>
      <c r="D143" s="118"/>
      <c r="E143" s="135"/>
      <c r="F143" s="118"/>
      <c r="G143" s="118"/>
      <c r="H143" s="118"/>
      <c r="I143" s="118"/>
      <c r="J143" s="136"/>
    </row>
    <row r="144" spans="1:10" x14ac:dyDescent="0.25">
      <c r="A144" s="118"/>
      <c r="B144" s="134"/>
      <c r="C144" s="135"/>
      <c r="D144" s="118"/>
      <c r="E144" s="135"/>
      <c r="F144" s="118"/>
      <c r="G144" s="118"/>
      <c r="H144" s="118"/>
      <c r="I144" s="118"/>
      <c r="J144" s="136"/>
    </row>
    <row r="145" spans="1:10" x14ac:dyDescent="0.25">
      <c r="A145" s="118"/>
      <c r="B145" s="134"/>
      <c r="C145" s="135"/>
      <c r="D145" s="118"/>
      <c r="E145" s="135"/>
      <c r="F145" s="118"/>
      <c r="G145" s="118"/>
      <c r="H145" s="118"/>
      <c r="I145" s="118"/>
      <c r="J145" s="136"/>
    </row>
    <row r="146" spans="1:10" x14ac:dyDescent="0.25">
      <c r="A146" s="118"/>
      <c r="B146" s="134"/>
      <c r="C146" s="135"/>
      <c r="D146" s="118"/>
      <c r="E146" s="135"/>
      <c r="F146" s="118"/>
      <c r="G146" s="118"/>
      <c r="H146" s="118"/>
      <c r="I146" s="118"/>
      <c r="J146" s="136"/>
    </row>
    <row r="147" spans="1:10" x14ac:dyDescent="0.25">
      <c r="A147" s="118"/>
      <c r="B147" s="134"/>
      <c r="C147" s="135"/>
      <c r="D147" s="118"/>
      <c r="E147" s="135"/>
      <c r="F147" s="118"/>
      <c r="G147" s="118"/>
      <c r="H147" s="118"/>
      <c r="I147" s="118"/>
      <c r="J147" s="136"/>
    </row>
    <row r="148" spans="1:10" x14ac:dyDescent="0.25">
      <c r="A148" s="118"/>
      <c r="B148" s="134"/>
      <c r="C148" s="135"/>
      <c r="D148" s="118"/>
      <c r="E148" s="135"/>
      <c r="F148" s="118"/>
      <c r="G148" s="118"/>
      <c r="H148" s="118"/>
      <c r="I148" s="118"/>
      <c r="J148" s="136"/>
    </row>
    <row r="149" spans="1:10" x14ac:dyDescent="0.25">
      <c r="A149" s="118"/>
      <c r="B149" s="134"/>
      <c r="C149" s="135"/>
      <c r="D149" s="118"/>
      <c r="E149" s="135"/>
      <c r="F149" s="118"/>
      <c r="G149" s="118"/>
      <c r="H149" s="118"/>
      <c r="I149" s="118"/>
      <c r="J149" s="136"/>
    </row>
    <row r="150" spans="1:10" x14ac:dyDescent="0.25">
      <c r="A150" s="118"/>
      <c r="B150" s="134"/>
      <c r="C150" s="135"/>
      <c r="D150" s="118"/>
      <c r="E150" s="135"/>
      <c r="F150" s="118"/>
      <c r="G150" s="118"/>
      <c r="H150" s="118"/>
      <c r="I150" s="118"/>
      <c r="J150" s="136"/>
    </row>
    <row r="151" spans="1:10" x14ac:dyDescent="0.25">
      <c r="A151" s="118"/>
      <c r="B151" s="134"/>
      <c r="C151" s="135"/>
      <c r="D151" s="118"/>
      <c r="E151" s="135"/>
      <c r="F151" s="118"/>
      <c r="G151" s="118"/>
      <c r="H151" s="118"/>
      <c r="I151" s="118"/>
      <c r="J151" s="136"/>
    </row>
    <row r="152" spans="1:10" x14ac:dyDescent="0.25">
      <c r="A152" s="118"/>
      <c r="B152" s="134"/>
      <c r="C152" s="135"/>
      <c r="D152" s="118"/>
      <c r="E152" s="135"/>
      <c r="F152" s="118"/>
      <c r="G152" s="118"/>
      <c r="H152" s="118"/>
      <c r="I152" s="118"/>
      <c r="J152" s="136"/>
    </row>
    <row r="153" spans="1:10" x14ac:dyDescent="0.25">
      <c r="A153" s="118"/>
      <c r="B153" s="134"/>
      <c r="C153" s="135"/>
      <c r="D153" s="118"/>
      <c r="E153" s="135"/>
      <c r="F153" s="118"/>
      <c r="G153" s="118"/>
      <c r="H153" s="118"/>
      <c r="I153" s="118"/>
      <c r="J153" s="136"/>
    </row>
    <row r="154" spans="1:10" x14ac:dyDescent="0.25">
      <c r="A154" s="118"/>
      <c r="B154" s="134"/>
      <c r="C154" s="135"/>
      <c r="D154" s="118"/>
      <c r="E154" s="135"/>
      <c r="F154" s="118"/>
      <c r="G154" s="118"/>
      <c r="H154" s="118"/>
      <c r="I154" s="118"/>
      <c r="J154" s="136"/>
    </row>
    <row r="155" spans="1:10" x14ac:dyDescent="0.25">
      <c r="A155" s="118"/>
      <c r="B155" s="134"/>
      <c r="C155" s="135"/>
      <c r="D155" s="118"/>
      <c r="E155" s="135"/>
      <c r="F155" s="118"/>
      <c r="G155" s="118"/>
      <c r="H155" s="118"/>
      <c r="I155" s="118"/>
      <c r="J155" s="136"/>
    </row>
    <row r="156" spans="1:10" x14ac:dyDescent="0.25">
      <c r="A156" s="118"/>
      <c r="B156" s="134"/>
      <c r="C156" s="135"/>
      <c r="D156" s="118"/>
      <c r="E156" s="135"/>
      <c r="F156" s="118"/>
      <c r="G156" s="118"/>
      <c r="H156" s="118"/>
      <c r="I156" s="118"/>
      <c r="J156" s="136"/>
    </row>
    <row r="157" spans="1:10" x14ac:dyDescent="0.25">
      <c r="A157" s="118"/>
      <c r="B157" s="134"/>
      <c r="C157" s="135"/>
      <c r="D157" s="118"/>
      <c r="E157" s="135"/>
      <c r="F157" s="118"/>
      <c r="G157" s="118"/>
      <c r="H157" s="118"/>
      <c r="I157" s="118"/>
      <c r="J157" s="136"/>
    </row>
    <row r="158" spans="1:10" x14ac:dyDescent="0.25">
      <c r="A158" s="118"/>
      <c r="B158" s="134"/>
      <c r="C158" s="135"/>
      <c r="D158" s="118"/>
      <c r="E158" s="135"/>
      <c r="F158" s="118"/>
      <c r="G158" s="118"/>
      <c r="H158" s="118"/>
      <c r="I158" s="118"/>
      <c r="J158" s="136"/>
    </row>
    <row r="159" spans="1:10" x14ac:dyDescent="0.25">
      <c r="A159" s="118"/>
      <c r="B159" s="134"/>
      <c r="C159" s="135"/>
      <c r="D159" s="118"/>
      <c r="E159" s="135"/>
      <c r="F159" s="118"/>
      <c r="G159" s="118"/>
      <c r="H159" s="118"/>
      <c r="I159" s="118"/>
      <c r="J159" s="136"/>
    </row>
    <row r="160" spans="1:10" x14ac:dyDescent="0.25">
      <c r="A160" s="118"/>
      <c r="B160" s="134"/>
      <c r="C160" s="135"/>
      <c r="D160" s="118"/>
      <c r="E160" s="135"/>
      <c r="F160" s="118"/>
      <c r="G160" s="118"/>
      <c r="H160" s="118"/>
      <c r="I160" s="118"/>
      <c r="J160" s="136"/>
    </row>
    <row r="161" spans="1:10" x14ac:dyDescent="0.25">
      <c r="A161" s="118"/>
      <c r="B161" s="134"/>
      <c r="C161" s="135"/>
      <c r="D161" s="118"/>
      <c r="E161" s="135"/>
      <c r="F161" s="118"/>
      <c r="G161" s="118"/>
      <c r="H161" s="118"/>
      <c r="I161" s="118"/>
      <c r="J161" s="136"/>
    </row>
    <row r="162" spans="1:10" x14ac:dyDescent="0.25">
      <c r="A162" s="118"/>
      <c r="B162" s="134"/>
      <c r="C162" s="135"/>
      <c r="D162" s="118"/>
      <c r="E162" s="135"/>
      <c r="F162" s="118"/>
      <c r="G162" s="118"/>
      <c r="H162" s="118"/>
      <c r="I162" s="118"/>
      <c r="J162" s="136"/>
    </row>
    <row r="163" spans="1:10" x14ac:dyDescent="0.25">
      <c r="A163" s="118"/>
      <c r="B163" s="134"/>
      <c r="C163" s="135"/>
      <c r="D163" s="118"/>
      <c r="E163" s="135"/>
      <c r="F163" s="118"/>
      <c r="G163" s="118"/>
      <c r="H163" s="118"/>
      <c r="I163" s="118"/>
      <c r="J163" s="136"/>
    </row>
    <row r="164" spans="1:10" x14ac:dyDescent="0.25">
      <c r="A164" s="118"/>
      <c r="B164" s="134"/>
      <c r="C164" s="135"/>
      <c r="D164" s="118"/>
      <c r="E164" s="135"/>
      <c r="F164" s="118"/>
      <c r="G164" s="118"/>
      <c r="H164" s="118"/>
      <c r="I164" s="118"/>
      <c r="J164" s="136"/>
    </row>
    <row r="165" spans="1:10" x14ac:dyDescent="0.25">
      <c r="A165" s="118"/>
      <c r="B165" s="134"/>
      <c r="C165" s="135"/>
      <c r="D165" s="118"/>
      <c r="E165" s="135"/>
      <c r="F165" s="118"/>
      <c r="G165" s="118"/>
      <c r="H165" s="118"/>
      <c r="I165" s="118"/>
      <c r="J165" s="136"/>
    </row>
    <row r="166" spans="1:10" x14ac:dyDescent="0.25">
      <c r="A166" s="118"/>
      <c r="B166" s="134"/>
      <c r="C166" s="135"/>
      <c r="D166" s="118"/>
      <c r="E166" s="135"/>
      <c r="F166" s="118"/>
      <c r="G166" s="118"/>
      <c r="H166" s="118"/>
      <c r="I166" s="118"/>
      <c r="J166" s="136"/>
    </row>
    <row r="167" spans="1:10" x14ac:dyDescent="0.25">
      <c r="A167" s="118"/>
      <c r="B167" s="134"/>
      <c r="C167" s="135"/>
      <c r="D167" s="118"/>
      <c r="E167" s="135"/>
      <c r="F167" s="118"/>
      <c r="G167" s="118"/>
      <c r="H167" s="118"/>
      <c r="I167" s="118"/>
      <c r="J167" s="136"/>
    </row>
    <row r="168" spans="1:10" x14ac:dyDescent="0.25">
      <c r="A168" s="118"/>
      <c r="B168" s="134"/>
      <c r="C168" s="135"/>
      <c r="D168" s="118"/>
      <c r="E168" s="135"/>
      <c r="F168" s="118"/>
      <c r="G168" s="118"/>
      <c r="H168" s="118"/>
      <c r="I168" s="118"/>
      <c r="J168" s="136"/>
    </row>
    <row r="169" spans="1:10" x14ac:dyDescent="0.25">
      <c r="A169" s="118"/>
      <c r="B169" s="134"/>
      <c r="C169" s="135"/>
      <c r="D169" s="118"/>
      <c r="E169" s="135"/>
      <c r="F169" s="118"/>
      <c r="G169" s="118"/>
      <c r="H169" s="118"/>
      <c r="I169" s="118"/>
      <c r="J169" s="136"/>
    </row>
    <row r="170" spans="1:10" x14ac:dyDescent="0.25">
      <c r="A170" s="118"/>
      <c r="B170" s="134"/>
      <c r="C170" s="135"/>
      <c r="D170" s="118"/>
      <c r="E170" s="135"/>
      <c r="F170" s="118"/>
      <c r="G170" s="118"/>
      <c r="H170" s="118"/>
      <c r="I170" s="118"/>
      <c r="J170" s="136"/>
    </row>
    <row r="171" spans="1:10" x14ac:dyDescent="0.25">
      <c r="A171" s="118"/>
      <c r="B171" s="134"/>
      <c r="C171" s="135"/>
      <c r="D171" s="118"/>
      <c r="E171" s="135"/>
      <c r="F171" s="118"/>
      <c r="G171" s="118"/>
      <c r="H171" s="118"/>
      <c r="I171" s="118"/>
      <c r="J171" s="136"/>
    </row>
    <row r="172" spans="1:10" x14ac:dyDescent="0.25">
      <c r="A172" s="118"/>
      <c r="B172" s="134"/>
      <c r="C172" s="135"/>
      <c r="D172" s="118"/>
      <c r="E172" s="135"/>
      <c r="F172" s="118"/>
      <c r="G172" s="118"/>
      <c r="H172" s="118"/>
      <c r="I172" s="118"/>
      <c r="J172" s="136"/>
    </row>
    <row r="173" spans="1:10" x14ac:dyDescent="0.25">
      <c r="A173" s="118"/>
      <c r="B173" s="134"/>
      <c r="C173" s="135"/>
      <c r="D173" s="118"/>
      <c r="E173" s="135"/>
      <c r="F173" s="118"/>
      <c r="G173" s="118"/>
      <c r="H173" s="118"/>
      <c r="I173" s="118"/>
      <c r="J173" s="136"/>
    </row>
    <row r="174" spans="1:10" x14ac:dyDescent="0.25">
      <c r="A174" s="118"/>
      <c r="B174" s="134"/>
      <c r="C174" s="135"/>
      <c r="D174" s="118"/>
      <c r="E174" s="135"/>
      <c r="F174" s="118"/>
      <c r="G174" s="118"/>
      <c r="H174" s="118"/>
      <c r="I174" s="118"/>
      <c r="J174" s="136"/>
    </row>
    <row r="175" spans="1:10" x14ac:dyDescent="0.25">
      <c r="A175" s="118"/>
      <c r="B175" s="134"/>
      <c r="C175" s="135"/>
      <c r="D175" s="118"/>
      <c r="E175" s="135"/>
      <c r="F175" s="118"/>
      <c r="G175" s="118"/>
      <c r="H175" s="118"/>
      <c r="I175" s="118"/>
      <c r="J175" s="136"/>
    </row>
    <row r="176" spans="1:10" x14ac:dyDescent="0.25">
      <c r="A176" s="118"/>
      <c r="B176" s="134"/>
      <c r="C176" s="135"/>
      <c r="D176" s="118"/>
      <c r="E176" s="135"/>
      <c r="F176" s="118"/>
      <c r="G176" s="118"/>
      <c r="H176" s="118"/>
      <c r="I176" s="118"/>
      <c r="J176" s="136"/>
    </row>
    <row r="177" spans="1:10" x14ac:dyDescent="0.25">
      <c r="A177" s="118"/>
      <c r="B177" s="134"/>
      <c r="C177" s="135"/>
      <c r="D177" s="118"/>
      <c r="E177" s="135"/>
      <c r="F177" s="118"/>
      <c r="G177" s="118"/>
      <c r="H177" s="118"/>
      <c r="I177" s="118"/>
      <c r="J177" s="136"/>
    </row>
    <row r="178" spans="1:10" x14ac:dyDescent="0.25">
      <c r="A178" s="118"/>
      <c r="B178" s="134"/>
      <c r="C178" s="135"/>
      <c r="D178" s="118"/>
      <c r="E178" s="135"/>
      <c r="F178" s="118"/>
      <c r="G178" s="118"/>
      <c r="H178" s="118"/>
      <c r="I178" s="118"/>
      <c r="J178" s="136"/>
    </row>
    <row r="179" spans="1:10" x14ac:dyDescent="0.25">
      <c r="A179" s="118"/>
      <c r="B179" s="134"/>
      <c r="C179" s="135"/>
      <c r="D179" s="118"/>
      <c r="E179" s="135"/>
      <c r="F179" s="118"/>
      <c r="G179" s="118"/>
      <c r="H179" s="118"/>
      <c r="I179" s="118"/>
      <c r="J179" s="136"/>
    </row>
    <row r="180" spans="1:10" x14ac:dyDescent="0.25">
      <c r="A180" s="118"/>
      <c r="B180" s="134"/>
      <c r="C180" s="135"/>
      <c r="D180" s="118"/>
      <c r="E180" s="135"/>
      <c r="F180" s="118"/>
      <c r="G180" s="118"/>
      <c r="H180" s="118"/>
      <c r="I180" s="118"/>
      <c r="J180" s="136"/>
    </row>
    <row r="181" spans="1:10" x14ac:dyDescent="0.25">
      <c r="A181" s="118"/>
      <c r="B181" s="134"/>
      <c r="C181" s="135"/>
      <c r="D181" s="118"/>
      <c r="E181" s="135"/>
      <c r="F181" s="118"/>
      <c r="G181" s="118"/>
      <c r="H181" s="118"/>
      <c r="I181" s="118"/>
      <c r="J181" s="136"/>
    </row>
    <row r="182" spans="1:10" x14ac:dyDescent="0.25">
      <c r="A182" s="118"/>
      <c r="B182" s="134"/>
      <c r="C182" s="135"/>
      <c r="D182" s="118"/>
      <c r="E182" s="135"/>
      <c r="F182" s="118"/>
      <c r="G182" s="118"/>
      <c r="H182" s="118"/>
      <c r="I182" s="118"/>
      <c r="J182" s="136"/>
    </row>
    <row r="183" spans="1:10" x14ac:dyDescent="0.25">
      <c r="A183" s="118"/>
      <c r="B183" s="134"/>
      <c r="C183" s="135"/>
      <c r="D183" s="118"/>
      <c r="E183" s="135"/>
      <c r="F183" s="118"/>
      <c r="G183" s="118"/>
      <c r="H183" s="118"/>
      <c r="I183" s="118"/>
      <c r="J183" s="136"/>
    </row>
    <row r="184" spans="1:10" x14ac:dyDescent="0.25">
      <c r="A184" s="118"/>
      <c r="B184" s="134"/>
      <c r="C184" s="135"/>
      <c r="D184" s="118"/>
      <c r="E184" s="135"/>
      <c r="F184" s="118"/>
      <c r="G184" s="118"/>
      <c r="H184" s="118"/>
      <c r="I184" s="118"/>
      <c r="J184" s="136"/>
    </row>
    <row r="185" spans="1:10" x14ac:dyDescent="0.25">
      <c r="A185" s="118"/>
      <c r="B185" s="134"/>
      <c r="C185" s="135"/>
      <c r="D185" s="118"/>
      <c r="E185" s="135"/>
      <c r="F185" s="118"/>
      <c r="G185" s="118"/>
      <c r="H185" s="118"/>
      <c r="I185" s="118"/>
      <c r="J185" s="136"/>
    </row>
    <row r="186" spans="1:10" x14ac:dyDescent="0.25">
      <c r="A186" s="118"/>
      <c r="B186" s="134"/>
      <c r="C186" s="135"/>
      <c r="D186" s="118"/>
      <c r="E186" s="135"/>
      <c r="F186" s="118"/>
      <c r="G186" s="118"/>
      <c r="H186" s="118"/>
      <c r="I186" s="118"/>
      <c r="J186" s="136"/>
    </row>
    <row r="187" spans="1:10" x14ac:dyDescent="0.25">
      <c r="A187" s="118"/>
      <c r="B187" s="134"/>
      <c r="C187" s="135"/>
      <c r="D187" s="118"/>
      <c r="E187" s="135"/>
      <c r="F187" s="118"/>
      <c r="G187" s="118"/>
      <c r="H187" s="118"/>
      <c r="I187" s="118"/>
      <c r="J187" s="136"/>
    </row>
    <row r="188" spans="1:10" x14ac:dyDescent="0.25">
      <c r="A188" s="118"/>
      <c r="B188" s="134"/>
      <c r="C188" s="135"/>
      <c r="D188" s="118"/>
      <c r="E188" s="135"/>
      <c r="F188" s="118"/>
      <c r="G188" s="118"/>
      <c r="H188" s="118"/>
      <c r="I188" s="118"/>
      <c r="J188" s="136"/>
    </row>
    <row r="189" spans="1:10" x14ac:dyDescent="0.25">
      <c r="A189" s="118"/>
      <c r="B189" s="134"/>
      <c r="C189" s="135"/>
      <c r="D189" s="118"/>
      <c r="E189" s="135"/>
      <c r="F189" s="118"/>
      <c r="G189" s="118"/>
      <c r="H189" s="118"/>
      <c r="I189" s="118"/>
      <c r="J189" s="136"/>
    </row>
    <row r="190" spans="1:10" x14ac:dyDescent="0.25">
      <c r="A190" s="118"/>
      <c r="B190" s="134"/>
      <c r="C190" s="135"/>
      <c r="D190" s="118"/>
      <c r="E190" s="135"/>
      <c r="F190" s="118"/>
      <c r="G190" s="118"/>
      <c r="H190" s="118"/>
      <c r="I190" s="118"/>
      <c r="J190" s="136"/>
    </row>
    <row r="191" spans="1:10" x14ac:dyDescent="0.25">
      <c r="A191" s="118"/>
      <c r="B191" s="134"/>
      <c r="C191" s="135"/>
      <c r="D191" s="118"/>
      <c r="E191" s="135"/>
      <c r="F191" s="118"/>
      <c r="G191" s="118"/>
      <c r="H191" s="118"/>
      <c r="I191" s="118"/>
      <c r="J191" s="136"/>
    </row>
    <row r="192" spans="1:10" x14ac:dyDescent="0.25">
      <c r="A192" s="118"/>
      <c r="B192" s="134"/>
      <c r="C192" s="135"/>
      <c r="D192" s="118"/>
      <c r="E192" s="135"/>
      <c r="F192" s="118"/>
      <c r="G192" s="118"/>
      <c r="H192" s="118"/>
      <c r="I192" s="118"/>
      <c r="J192" s="136"/>
    </row>
    <row r="193" spans="1:10" x14ac:dyDescent="0.25">
      <c r="A193" s="118"/>
      <c r="B193" s="134"/>
      <c r="C193" s="135"/>
      <c r="D193" s="118"/>
      <c r="E193" s="135"/>
      <c r="F193" s="118"/>
      <c r="G193" s="118"/>
      <c r="H193" s="118"/>
      <c r="I193" s="118"/>
      <c r="J193" s="136"/>
    </row>
    <row r="194" spans="1:10" x14ac:dyDescent="0.25">
      <c r="A194" s="118"/>
      <c r="B194" s="134"/>
      <c r="C194" s="135"/>
      <c r="D194" s="118"/>
      <c r="E194" s="135"/>
      <c r="F194" s="118"/>
      <c r="G194" s="118"/>
      <c r="H194" s="118"/>
      <c r="I194" s="118"/>
      <c r="J194" s="136"/>
    </row>
    <row r="195" spans="1:10" x14ac:dyDescent="0.25">
      <c r="A195" s="118"/>
      <c r="B195" s="134"/>
      <c r="C195" s="135"/>
      <c r="D195" s="118"/>
      <c r="E195" s="135"/>
      <c r="F195" s="118"/>
      <c r="G195" s="118"/>
      <c r="H195" s="118"/>
      <c r="I195" s="118"/>
      <c r="J195" s="136"/>
    </row>
    <row r="196" spans="1:10" x14ac:dyDescent="0.25">
      <c r="A196" s="118"/>
      <c r="B196" s="134"/>
      <c r="C196" s="135"/>
      <c r="D196" s="118"/>
      <c r="E196" s="135"/>
      <c r="F196" s="118"/>
      <c r="G196" s="118"/>
      <c r="H196" s="118"/>
      <c r="I196" s="118"/>
      <c r="J196" s="136"/>
    </row>
    <row r="197" spans="1:10" x14ac:dyDescent="0.25">
      <c r="A197" s="118"/>
      <c r="B197" s="134"/>
      <c r="C197" s="135"/>
      <c r="D197" s="118"/>
      <c r="E197" s="135"/>
      <c r="F197" s="118"/>
      <c r="G197" s="118"/>
      <c r="H197" s="118"/>
      <c r="I197" s="118"/>
      <c r="J197" s="136"/>
    </row>
    <row r="198" spans="1:10" x14ac:dyDescent="0.25">
      <c r="A198" s="118"/>
      <c r="B198" s="134"/>
      <c r="C198" s="135"/>
      <c r="D198" s="118"/>
      <c r="E198" s="135"/>
      <c r="F198" s="118"/>
      <c r="G198" s="118"/>
      <c r="H198" s="118"/>
      <c r="I198" s="118"/>
      <c r="J198" s="136"/>
    </row>
    <row r="199" spans="1:10" x14ac:dyDescent="0.25">
      <c r="A199" s="118"/>
      <c r="B199" s="134"/>
      <c r="C199" s="135"/>
      <c r="D199" s="118"/>
      <c r="E199" s="135"/>
      <c r="F199" s="118"/>
      <c r="G199" s="118"/>
      <c r="H199" s="118"/>
      <c r="I199" s="118"/>
      <c r="J199" s="136"/>
    </row>
    <row r="200" spans="1:10" x14ac:dyDescent="0.25">
      <c r="A200" s="118"/>
      <c r="B200" s="134"/>
      <c r="C200" s="135"/>
      <c r="D200" s="118"/>
      <c r="E200" s="135"/>
      <c r="F200" s="118"/>
      <c r="G200" s="118"/>
      <c r="H200" s="118"/>
      <c r="I200" s="118"/>
      <c r="J200" s="136"/>
    </row>
    <row r="201" spans="1:10" x14ac:dyDescent="0.25">
      <c r="A201" s="118"/>
      <c r="B201" s="134"/>
      <c r="C201" s="135"/>
      <c r="D201" s="118"/>
      <c r="E201" s="135"/>
      <c r="F201" s="118"/>
      <c r="G201" s="118"/>
      <c r="H201" s="118"/>
      <c r="I201" s="118"/>
      <c r="J201" s="136"/>
    </row>
    <row r="202" spans="1:10" x14ac:dyDescent="0.25">
      <c r="A202" s="118"/>
      <c r="B202" s="134"/>
      <c r="C202" s="135"/>
      <c r="D202" s="118"/>
      <c r="E202" s="135"/>
      <c r="F202" s="118"/>
      <c r="G202" s="118"/>
      <c r="H202" s="118"/>
      <c r="I202" s="118"/>
      <c r="J202" s="136"/>
    </row>
    <row r="203" spans="1:10" x14ac:dyDescent="0.25">
      <c r="A203" s="118"/>
      <c r="B203" s="134"/>
      <c r="C203" s="135"/>
      <c r="D203" s="118"/>
      <c r="E203" s="135"/>
      <c r="F203" s="118"/>
      <c r="G203" s="118"/>
      <c r="H203" s="118"/>
      <c r="I203" s="118"/>
      <c r="J203" s="136"/>
    </row>
    <row r="204" spans="1:10" x14ac:dyDescent="0.25">
      <c r="A204" s="118"/>
      <c r="B204" s="134"/>
      <c r="C204" s="135"/>
      <c r="D204" s="118"/>
      <c r="E204" s="135"/>
      <c r="F204" s="118"/>
      <c r="G204" s="118"/>
      <c r="H204" s="118"/>
      <c r="I204" s="118"/>
      <c r="J204" s="136"/>
    </row>
    <row r="205" spans="1:10" x14ac:dyDescent="0.25">
      <c r="A205" s="118"/>
      <c r="B205" s="134"/>
      <c r="C205" s="135"/>
      <c r="D205" s="118"/>
      <c r="E205" s="135"/>
      <c r="F205" s="118"/>
      <c r="G205" s="118"/>
      <c r="H205" s="118"/>
      <c r="I205" s="118"/>
      <c r="J205" s="136"/>
    </row>
    <row r="206" spans="1:10" x14ac:dyDescent="0.25">
      <c r="A206" s="118"/>
      <c r="B206" s="134"/>
      <c r="C206" s="135"/>
      <c r="D206" s="118"/>
      <c r="E206" s="135"/>
      <c r="F206" s="118"/>
      <c r="G206" s="118"/>
      <c r="H206" s="118"/>
      <c r="I206" s="118"/>
      <c r="J206" s="136"/>
    </row>
    <row r="207" spans="1:10" x14ac:dyDescent="0.25">
      <c r="A207" s="118"/>
      <c r="B207" s="134"/>
      <c r="C207" s="135"/>
      <c r="D207" s="118"/>
      <c r="E207" s="135"/>
      <c r="F207" s="118"/>
      <c r="G207" s="118"/>
      <c r="H207" s="118"/>
      <c r="I207" s="118"/>
      <c r="J207" s="136"/>
    </row>
    <row r="208" spans="1:10" x14ac:dyDescent="0.25">
      <c r="A208" s="118"/>
      <c r="B208" s="134"/>
      <c r="C208" s="135"/>
      <c r="D208" s="118"/>
      <c r="E208" s="135"/>
      <c r="F208" s="118"/>
      <c r="G208" s="118"/>
      <c r="H208" s="118"/>
      <c r="I208" s="118"/>
      <c r="J208" s="136"/>
    </row>
    <row r="209" spans="1:10" x14ac:dyDescent="0.25">
      <c r="A209" s="118"/>
      <c r="B209" s="134"/>
      <c r="C209" s="135"/>
      <c r="D209" s="118"/>
      <c r="E209" s="135"/>
      <c r="F209" s="118"/>
      <c r="G209" s="118"/>
      <c r="H209" s="118"/>
      <c r="I209" s="118"/>
      <c r="J209" s="136"/>
    </row>
    <row r="210" spans="1:10" x14ac:dyDescent="0.25">
      <c r="A210" s="118"/>
      <c r="B210" s="134"/>
      <c r="C210" s="135"/>
      <c r="D210" s="118"/>
      <c r="E210" s="135"/>
      <c r="F210" s="118"/>
      <c r="G210" s="118"/>
      <c r="H210" s="118"/>
      <c r="I210" s="118"/>
      <c r="J210" s="136"/>
    </row>
    <row r="211" spans="1:10" x14ac:dyDescent="0.25">
      <c r="A211" s="118"/>
      <c r="B211" s="134"/>
      <c r="C211" s="135"/>
      <c r="D211" s="118"/>
      <c r="E211" s="135"/>
      <c r="F211" s="118"/>
      <c r="G211" s="118"/>
      <c r="H211" s="118"/>
      <c r="I211" s="118"/>
      <c r="J211" s="136"/>
    </row>
    <row r="212" spans="1:10" x14ac:dyDescent="0.25">
      <c r="A212" s="118"/>
      <c r="B212" s="134"/>
      <c r="C212" s="135"/>
      <c r="D212" s="118"/>
      <c r="E212" s="135"/>
      <c r="F212" s="118"/>
      <c r="G212" s="118"/>
      <c r="H212" s="118"/>
      <c r="I212" s="118"/>
      <c r="J212" s="136"/>
    </row>
    <row r="213" spans="1:10" x14ac:dyDescent="0.25">
      <c r="A213" s="118"/>
      <c r="B213" s="134"/>
      <c r="C213" s="135"/>
      <c r="D213" s="118"/>
      <c r="E213" s="135"/>
      <c r="F213" s="118"/>
      <c r="G213" s="118"/>
      <c r="H213" s="118"/>
      <c r="I213" s="118"/>
      <c r="J213" s="136"/>
    </row>
    <row r="214" spans="1:10" x14ac:dyDescent="0.25">
      <c r="A214" s="118"/>
      <c r="B214" s="134"/>
      <c r="C214" s="135"/>
      <c r="D214" s="118"/>
      <c r="E214" s="135"/>
      <c r="F214" s="118"/>
      <c r="G214" s="118"/>
      <c r="H214" s="118"/>
      <c r="I214" s="118"/>
      <c r="J214" s="136"/>
    </row>
    <row r="215" spans="1:10" x14ac:dyDescent="0.25">
      <c r="A215" s="118"/>
      <c r="B215" s="134"/>
      <c r="C215" s="135"/>
      <c r="D215" s="118"/>
      <c r="E215" s="135"/>
      <c r="F215" s="118"/>
      <c r="G215" s="118"/>
      <c r="H215" s="118"/>
      <c r="I215" s="118"/>
      <c r="J215" s="136"/>
    </row>
    <row r="216" spans="1:10" x14ac:dyDescent="0.25">
      <c r="A216" s="118"/>
      <c r="B216" s="134"/>
      <c r="C216" s="135"/>
      <c r="D216" s="118"/>
      <c r="E216" s="135"/>
      <c r="F216" s="118"/>
      <c r="G216" s="118"/>
      <c r="H216" s="118"/>
      <c r="I216" s="118"/>
      <c r="J216" s="136"/>
    </row>
    <row r="217" spans="1:10" x14ac:dyDescent="0.25">
      <c r="A217" s="118"/>
      <c r="B217" s="134"/>
      <c r="C217" s="135"/>
      <c r="D217" s="118"/>
      <c r="E217" s="135"/>
      <c r="F217" s="118"/>
      <c r="G217" s="118"/>
      <c r="H217" s="118"/>
      <c r="I217" s="118"/>
      <c r="J217" s="136"/>
    </row>
    <row r="218" spans="1:10" x14ac:dyDescent="0.25">
      <c r="A218" s="118"/>
      <c r="B218" s="134"/>
      <c r="C218" s="135"/>
      <c r="D218" s="118"/>
      <c r="E218" s="135"/>
      <c r="F218" s="118"/>
      <c r="G218" s="118"/>
      <c r="H218" s="118"/>
      <c r="I218" s="118"/>
      <c r="J218" s="136"/>
    </row>
    <row r="219" spans="1:10" x14ac:dyDescent="0.25">
      <c r="A219" s="118"/>
      <c r="B219" s="134"/>
      <c r="C219" s="135"/>
      <c r="D219" s="118"/>
      <c r="E219" s="135"/>
      <c r="F219" s="118"/>
      <c r="G219" s="118"/>
      <c r="H219" s="118"/>
      <c r="I219" s="118"/>
      <c r="J219" s="136"/>
    </row>
    <row r="220" spans="1:10" x14ac:dyDescent="0.25">
      <c r="A220" s="118"/>
      <c r="B220" s="134"/>
      <c r="C220" s="135"/>
      <c r="D220" s="118"/>
      <c r="E220" s="135"/>
      <c r="F220" s="118"/>
      <c r="G220" s="118"/>
      <c r="H220" s="118"/>
      <c r="I220" s="118"/>
      <c r="J220" s="136"/>
    </row>
    <row r="221" spans="1:10" x14ac:dyDescent="0.25">
      <c r="A221" s="118"/>
      <c r="B221" s="134"/>
      <c r="C221" s="135"/>
      <c r="D221" s="118"/>
      <c r="E221" s="135"/>
      <c r="F221" s="118"/>
      <c r="G221" s="118"/>
      <c r="H221" s="118"/>
      <c r="I221" s="118"/>
      <c r="J221" s="136"/>
    </row>
    <row r="222" spans="1:10" x14ac:dyDescent="0.25">
      <c r="A222" s="118"/>
      <c r="B222" s="134"/>
      <c r="C222" s="135"/>
      <c r="D222" s="118"/>
      <c r="E222" s="135"/>
      <c r="F222" s="118"/>
      <c r="G222" s="118"/>
      <c r="H222" s="118"/>
      <c r="I222" s="118"/>
      <c r="J222" s="136"/>
    </row>
    <row r="223" spans="1:10" x14ac:dyDescent="0.25">
      <c r="A223" s="118"/>
      <c r="B223" s="134"/>
      <c r="C223" s="135"/>
      <c r="D223" s="118"/>
      <c r="E223" s="135"/>
      <c r="F223" s="118"/>
      <c r="G223" s="118"/>
      <c r="H223" s="118"/>
      <c r="I223" s="118"/>
      <c r="J223" s="136"/>
    </row>
    <row r="224" spans="1:10" x14ac:dyDescent="0.25">
      <c r="A224" s="118"/>
      <c r="B224" s="134"/>
      <c r="C224" s="135"/>
      <c r="D224" s="118"/>
      <c r="E224" s="135"/>
      <c r="F224" s="118"/>
      <c r="G224" s="118"/>
      <c r="H224" s="118"/>
      <c r="I224" s="118"/>
      <c r="J224" s="136"/>
    </row>
    <row r="225" spans="1:10" x14ac:dyDescent="0.25">
      <c r="A225" s="118"/>
      <c r="B225" s="134"/>
      <c r="C225" s="135"/>
      <c r="D225" s="118"/>
      <c r="E225" s="135"/>
      <c r="F225" s="118"/>
      <c r="G225" s="118"/>
      <c r="H225" s="118"/>
      <c r="I225" s="118"/>
      <c r="J225" s="136"/>
    </row>
    <row r="226" spans="1:10" x14ac:dyDescent="0.25">
      <c r="A226" s="118"/>
      <c r="B226" s="134"/>
      <c r="C226" s="135"/>
      <c r="D226" s="118"/>
      <c r="E226" s="135"/>
      <c r="F226" s="118"/>
      <c r="G226" s="118"/>
      <c r="H226" s="118"/>
      <c r="I226" s="118"/>
      <c r="J226" s="136"/>
    </row>
    <row r="227" spans="1:10" x14ac:dyDescent="0.25">
      <c r="A227" s="118"/>
      <c r="B227" s="134"/>
      <c r="C227" s="135"/>
      <c r="D227" s="118"/>
      <c r="E227" s="135"/>
      <c r="F227" s="118"/>
      <c r="G227" s="118"/>
      <c r="H227" s="118"/>
      <c r="I227" s="118"/>
      <c r="J227" s="136"/>
    </row>
    <row r="228" spans="1:10" x14ac:dyDescent="0.25">
      <c r="A228" s="118"/>
      <c r="B228" s="134"/>
      <c r="C228" s="135"/>
      <c r="D228" s="118"/>
      <c r="E228" s="135"/>
      <c r="F228" s="118"/>
      <c r="G228" s="118"/>
      <c r="H228" s="118"/>
      <c r="I228" s="118"/>
      <c r="J228" s="136"/>
    </row>
    <row r="229" spans="1:10" x14ac:dyDescent="0.25">
      <c r="A229" s="118"/>
      <c r="B229" s="134"/>
      <c r="C229" s="135"/>
      <c r="D229" s="118"/>
      <c r="E229" s="135"/>
      <c r="F229" s="118"/>
      <c r="G229" s="118"/>
      <c r="H229" s="118"/>
      <c r="I229" s="118"/>
      <c r="J229" s="136"/>
    </row>
    <row r="230" spans="1:10" x14ac:dyDescent="0.25">
      <c r="A230" s="118"/>
      <c r="B230" s="134"/>
      <c r="C230" s="135"/>
      <c r="D230" s="118"/>
      <c r="E230" s="135"/>
      <c r="F230" s="118"/>
      <c r="G230" s="118"/>
      <c r="H230" s="118"/>
      <c r="I230" s="118"/>
      <c r="J230" s="136"/>
    </row>
    <row r="231" spans="1:10" x14ac:dyDescent="0.25">
      <c r="A231" s="118"/>
      <c r="B231" s="134"/>
      <c r="C231" s="135"/>
      <c r="D231" s="118"/>
      <c r="E231" s="135"/>
      <c r="F231" s="118"/>
      <c r="G231" s="118"/>
      <c r="H231" s="118"/>
      <c r="I231" s="118"/>
      <c r="J231" s="136"/>
    </row>
    <row r="232" spans="1:10" x14ac:dyDescent="0.25">
      <c r="A232" s="118"/>
      <c r="B232" s="134"/>
      <c r="C232" s="135"/>
      <c r="D232" s="118"/>
      <c r="E232" s="135"/>
      <c r="F232" s="118"/>
      <c r="G232" s="118"/>
      <c r="H232" s="118"/>
      <c r="I232" s="118"/>
      <c r="J232" s="136"/>
    </row>
    <row r="233" spans="1:10" x14ac:dyDescent="0.25">
      <c r="A233" s="118"/>
      <c r="B233" s="134"/>
      <c r="C233" s="135"/>
      <c r="D233" s="118"/>
      <c r="E233" s="135"/>
      <c r="F233" s="118"/>
      <c r="G233" s="118"/>
      <c r="H233" s="118"/>
      <c r="I233" s="118"/>
      <c r="J233" s="136"/>
    </row>
    <row r="234" spans="1:10" x14ac:dyDescent="0.25">
      <c r="A234" s="118"/>
      <c r="B234" s="134"/>
      <c r="C234" s="135"/>
      <c r="D234" s="118"/>
      <c r="E234" s="135"/>
      <c r="F234" s="118"/>
      <c r="G234" s="118"/>
      <c r="H234" s="118"/>
      <c r="I234" s="118"/>
      <c r="J234" s="136"/>
    </row>
    <row r="235" spans="1:10" x14ac:dyDescent="0.25">
      <c r="A235" s="118"/>
      <c r="B235" s="134"/>
      <c r="C235" s="135"/>
      <c r="D235" s="118"/>
      <c r="E235" s="135"/>
      <c r="F235" s="118"/>
      <c r="G235" s="118"/>
      <c r="H235" s="118"/>
      <c r="I235" s="118"/>
      <c r="J235" s="136"/>
    </row>
    <row r="236" spans="1:10" x14ac:dyDescent="0.25">
      <c r="A236" s="118"/>
      <c r="B236" s="134"/>
      <c r="C236" s="135"/>
      <c r="D236" s="118"/>
      <c r="E236" s="135"/>
      <c r="F236" s="118"/>
      <c r="G236" s="118"/>
      <c r="H236" s="118"/>
      <c r="I236" s="118"/>
      <c r="J236" s="136"/>
    </row>
    <row r="237" spans="1:10" x14ac:dyDescent="0.25">
      <c r="A237" s="118"/>
      <c r="B237" s="134"/>
      <c r="C237" s="135"/>
      <c r="D237" s="118"/>
      <c r="E237" s="135"/>
      <c r="F237" s="118"/>
      <c r="G237" s="118"/>
      <c r="H237" s="118"/>
      <c r="I237" s="118"/>
      <c r="J237" s="136"/>
    </row>
    <row r="238" spans="1:10" x14ac:dyDescent="0.25">
      <c r="A238" s="118"/>
      <c r="B238" s="134"/>
      <c r="C238" s="135"/>
      <c r="D238" s="118"/>
      <c r="E238" s="135"/>
      <c r="F238" s="118"/>
      <c r="G238" s="118"/>
      <c r="H238" s="118"/>
      <c r="I238" s="118"/>
      <c r="J238" s="136"/>
    </row>
    <row r="239" spans="1:10" x14ac:dyDescent="0.25">
      <c r="A239" s="118"/>
      <c r="B239" s="134"/>
      <c r="C239" s="135"/>
      <c r="D239" s="118"/>
      <c r="E239" s="135"/>
      <c r="F239" s="118"/>
      <c r="G239" s="118"/>
      <c r="H239" s="118"/>
      <c r="I239" s="118"/>
      <c r="J239" s="136"/>
    </row>
    <row r="240" spans="1:10" x14ac:dyDescent="0.25">
      <c r="A240" s="118"/>
      <c r="B240" s="134"/>
      <c r="C240" s="135"/>
      <c r="D240" s="118"/>
      <c r="E240" s="135"/>
      <c r="F240" s="118"/>
      <c r="G240" s="118"/>
      <c r="H240" s="118"/>
      <c r="I240" s="118"/>
      <c r="J240" s="136"/>
    </row>
    <row r="241" spans="1:10" x14ac:dyDescent="0.25">
      <c r="A241" s="118"/>
      <c r="B241" s="134"/>
      <c r="C241" s="135"/>
      <c r="D241" s="118"/>
      <c r="E241" s="135"/>
      <c r="F241" s="118"/>
      <c r="G241" s="118"/>
      <c r="H241" s="118"/>
      <c r="I241" s="118"/>
      <c r="J241" s="136"/>
    </row>
    <row r="242" spans="1:10" x14ac:dyDescent="0.25">
      <c r="A242" s="118"/>
      <c r="B242" s="134"/>
      <c r="C242" s="135"/>
      <c r="D242" s="118"/>
      <c r="E242" s="135"/>
      <c r="F242" s="118"/>
      <c r="G242" s="118"/>
      <c r="H242" s="118"/>
      <c r="I242" s="118"/>
      <c r="J242" s="136"/>
    </row>
    <row r="243" spans="1:10" x14ac:dyDescent="0.25">
      <c r="A243" s="118"/>
      <c r="B243" s="134"/>
      <c r="C243" s="135"/>
      <c r="D243" s="118"/>
      <c r="E243" s="135"/>
      <c r="F243" s="118"/>
      <c r="G243" s="118"/>
      <c r="H243" s="118"/>
      <c r="I243" s="118"/>
      <c r="J243" s="136"/>
    </row>
    <row r="244" spans="1:10" x14ac:dyDescent="0.25">
      <c r="A244" s="118"/>
      <c r="B244" s="134"/>
      <c r="C244" s="135"/>
      <c r="D244" s="118"/>
      <c r="E244" s="135"/>
      <c r="F244" s="118"/>
      <c r="G244" s="118"/>
      <c r="H244" s="118"/>
      <c r="I244" s="118"/>
      <c r="J244" s="136"/>
    </row>
    <row r="245" spans="1:10" x14ac:dyDescent="0.25">
      <c r="A245" s="118"/>
      <c r="B245" s="134"/>
      <c r="C245" s="135"/>
      <c r="D245" s="118"/>
      <c r="E245" s="135"/>
      <c r="F245" s="118"/>
      <c r="G245" s="118"/>
      <c r="H245" s="118"/>
      <c r="I245" s="118"/>
      <c r="J245" s="136"/>
    </row>
    <row r="246" spans="1:10" x14ac:dyDescent="0.25">
      <c r="A246" s="118"/>
      <c r="B246" s="134"/>
      <c r="C246" s="135"/>
      <c r="D246" s="118"/>
      <c r="E246" s="135"/>
      <c r="F246" s="118"/>
      <c r="G246" s="118"/>
      <c r="H246" s="118"/>
      <c r="I246" s="118"/>
      <c r="J246" s="136"/>
    </row>
    <row r="247" spans="1:10" x14ac:dyDescent="0.25">
      <c r="A247" s="118"/>
      <c r="B247" s="134"/>
      <c r="C247" s="135"/>
      <c r="D247" s="118"/>
      <c r="E247" s="135"/>
      <c r="F247" s="118"/>
      <c r="G247" s="118"/>
      <c r="H247" s="118"/>
      <c r="I247" s="118"/>
      <c r="J247" s="136"/>
    </row>
    <row r="248" spans="1:10" x14ac:dyDescent="0.25">
      <c r="A248" s="118"/>
      <c r="B248" s="134"/>
      <c r="C248" s="135"/>
      <c r="D248" s="118"/>
      <c r="E248" s="135"/>
      <c r="F248" s="118"/>
      <c r="G248" s="118"/>
      <c r="H248" s="118"/>
      <c r="I248" s="118"/>
      <c r="J248" s="136"/>
    </row>
    <row r="249" spans="1:10" x14ac:dyDescent="0.25">
      <c r="A249" s="118"/>
      <c r="B249" s="134"/>
      <c r="C249" s="135"/>
      <c r="D249" s="118"/>
      <c r="E249" s="135"/>
      <c r="F249" s="118"/>
      <c r="G249" s="118"/>
      <c r="H249" s="118"/>
      <c r="I249" s="118"/>
      <c r="J249" s="136"/>
    </row>
    <row r="250" spans="1:10" x14ac:dyDescent="0.25">
      <c r="A250" s="118"/>
      <c r="B250" s="134"/>
      <c r="C250" s="135"/>
      <c r="D250" s="118"/>
      <c r="E250" s="135"/>
      <c r="F250" s="118"/>
      <c r="G250" s="118"/>
      <c r="H250" s="118"/>
      <c r="I250" s="118"/>
      <c r="J250" s="136"/>
    </row>
    <row r="251" spans="1:10" x14ac:dyDescent="0.25">
      <c r="A251" s="118"/>
      <c r="B251" s="134"/>
      <c r="C251" s="135"/>
      <c r="D251" s="118"/>
      <c r="E251" s="135"/>
      <c r="F251" s="118"/>
      <c r="G251" s="118"/>
      <c r="H251" s="118"/>
      <c r="I251" s="118"/>
      <c r="J251" s="136"/>
    </row>
    <row r="252" spans="1:10" x14ac:dyDescent="0.25">
      <c r="A252" s="118"/>
      <c r="B252" s="134"/>
      <c r="C252" s="135"/>
      <c r="D252" s="118"/>
      <c r="E252" s="135"/>
      <c r="F252" s="118"/>
      <c r="G252" s="118"/>
      <c r="H252" s="118"/>
      <c r="I252" s="118"/>
      <c r="J252" s="136"/>
    </row>
    <row r="253" spans="1:10" x14ac:dyDescent="0.25">
      <c r="A253" s="118"/>
      <c r="B253" s="134"/>
      <c r="C253" s="135"/>
      <c r="D253" s="118"/>
      <c r="E253" s="135"/>
      <c r="F253" s="118"/>
      <c r="G253" s="118"/>
      <c r="H253" s="118"/>
      <c r="I253" s="118"/>
      <c r="J253" s="136"/>
    </row>
    <row r="254" spans="1:10" x14ac:dyDescent="0.25">
      <c r="A254" s="118"/>
      <c r="B254" s="134"/>
      <c r="C254" s="135"/>
      <c r="D254" s="118"/>
      <c r="E254" s="135"/>
      <c r="F254" s="118"/>
      <c r="G254" s="118"/>
      <c r="H254" s="118"/>
      <c r="I254" s="118"/>
      <c r="J254" s="136"/>
    </row>
    <row r="255" spans="1:10" x14ac:dyDescent="0.25">
      <c r="A255" s="118"/>
      <c r="B255" s="134"/>
      <c r="C255" s="135"/>
      <c r="D255" s="118"/>
      <c r="E255" s="135"/>
      <c r="F255" s="118"/>
      <c r="G255" s="118"/>
      <c r="H255" s="118"/>
      <c r="I255" s="118"/>
      <c r="J255" s="136"/>
    </row>
    <row r="256" spans="1:10" x14ac:dyDescent="0.25">
      <c r="A256" s="118"/>
      <c r="B256" s="134"/>
      <c r="C256" s="135"/>
      <c r="D256" s="118"/>
      <c r="E256" s="135"/>
      <c r="F256" s="118"/>
      <c r="G256" s="118"/>
      <c r="H256" s="118"/>
      <c r="I256" s="118"/>
      <c r="J256" s="136"/>
    </row>
    <row r="257" spans="1:10" x14ac:dyDescent="0.25">
      <c r="A257" s="118"/>
      <c r="B257" s="134"/>
      <c r="C257" s="135"/>
      <c r="D257" s="118"/>
      <c r="E257" s="135"/>
      <c r="F257" s="118"/>
      <c r="G257" s="118"/>
      <c r="H257" s="118"/>
      <c r="I257" s="118"/>
      <c r="J257" s="136"/>
    </row>
    <row r="258" spans="1:10" x14ac:dyDescent="0.25">
      <c r="A258" s="118"/>
      <c r="B258" s="134"/>
      <c r="C258" s="135"/>
      <c r="D258" s="118"/>
      <c r="E258" s="135"/>
      <c r="F258" s="118"/>
      <c r="G258" s="118"/>
      <c r="H258" s="118"/>
      <c r="I258" s="118"/>
      <c r="J258" s="136"/>
    </row>
    <row r="259" spans="1:10" x14ac:dyDescent="0.25">
      <c r="A259" s="118"/>
      <c r="B259" s="134"/>
      <c r="C259" s="135"/>
      <c r="D259" s="118"/>
      <c r="E259" s="135"/>
      <c r="F259" s="118"/>
      <c r="G259" s="118"/>
      <c r="H259" s="118"/>
      <c r="I259" s="118"/>
      <c r="J259" s="136"/>
    </row>
    <row r="260" spans="1:10" x14ac:dyDescent="0.25">
      <c r="A260" s="118"/>
      <c r="B260" s="134"/>
      <c r="C260" s="135"/>
      <c r="D260" s="118"/>
      <c r="E260" s="135"/>
      <c r="F260" s="118"/>
      <c r="G260" s="118"/>
      <c r="H260" s="118"/>
      <c r="I260" s="118"/>
      <c r="J260" s="136"/>
    </row>
    <row r="261" spans="1:10" x14ac:dyDescent="0.25">
      <c r="A261" s="118"/>
      <c r="B261" s="134"/>
      <c r="C261" s="135"/>
      <c r="D261" s="118"/>
      <c r="E261" s="135"/>
      <c r="F261" s="118"/>
      <c r="G261" s="118"/>
      <c r="H261" s="118"/>
      <c r="I261" s="118"/>
      <c r="J261" s="136"/>
    </row>
    <row r="262" spans="1:10" x14ac:dyDescent="0.25">
      <c r="A262" s="118"/>
      <c r="B262" s="134"/>
      <c r="C262" s="135"/>
      <c r="D262" s="118"/>
      <c r="E262" s="135"/>
      <c r="F262" s="118"/>
      <c r="G262" s="118"/>
      <c r="H262" s="118"/>
      <c r="I262" s="118"/>
      <c r="J262" s="136"/>
    </row>
    <row r="263" spans="1:10" x14ac:dyDescent="0.25">
      <c r="A263" s="118"/>
      <c r="B263" s="134"/>
      <c r="C263" s="135"/>
      <c r="D263" s="118"/>
      <c r="E263" s="135"/>
      <c r="F263" s="118"/>
      <c r="G263" s="118"/>
      <c r="H263" s="118"/>
      <c r="I263" s="118"/>
      <c r="J263" s="136"/>
    </row>
    <row r="264" spans="1:10" x14ac:dyDescent="0.25">
      <c r="A264" s="118"/>
      <c r="B264" s="134"/>
      <c r="C264" s="135"/>
      <c r="D264" s="118"/>
      <c r="E264" s="135"/>
      <c r="F264" s="118"/>
      <c r="G264" s="118"/>
      <c r="H264" s="118"/>
      <c r="I264" s="118"/>
      <c r="J264" s="136"/>
    </row>
    <row r="265" spans="1:10" x14ac:dyDescent="0.25">
      <c r="A265" s="118"/>
      <c r="B265" s="134"/>
      <c r="C265" s="135"/>
      <c r="D265" s="118"/>
      <c r="E265" s="135"/>
      <c r="F265" s="118"/>
      <c r="G265" s="118"/>
      <c r="H265" s="118"/>
      <c r="I265" s="118"/>
      <c r="J265" s="136"/>
    </row>
    <row r="266" spans="1:10" x14ac:dyDescent="0.25">
      <c r="A266" s="118"/>
      <c r="B266" s="134"/>
      <c r="C266" s="135"/>
      <c r="D266" s="118"/>
      <c r="E266" s="135"/>
      <c r="F266" s="118"/>
      <c r="G266" s="118"/>
      <c r="H266" s="118"/>
      <c r="I266" s="118"/>
      <c r="J266" s="136"/>
    </row>
    <row r="267" spans="1:10" x14ac:dyDescent="0.25">
      <c r="A267" s="118"/>
      <c r="B267" s="134"/>
      <c r="C267" s="135"/>
      <c r="D267" s="118"/>
      <c r="E267" s="135"/>
      <c r="F267" s="118"/>
      <c r="G267" s="118"/>
      <c r="H267" s="118"/>
      <c r="I267" s="118"/>
      <c r="J267" s="136"/>
    </row>
    <row r="268" spans="1:10" x14ac:dyDescent="0.25">
      <c r="A268" s="118"/>
      <c r="B268" s="134"/>
      <c r="C268" s="135"/>
      <c r="D268" s="118"/>
      <c r="E268" s="135"/>
      <c r="F268" s="118"/>
      <c r="G268" s="118"/>
      <c r="H268" s="118"/>
      <c r="I268" s="118"/>
      <c r="J268" s="136"/>
    </row>
    <row r="269" spans="1:10" x14ac:dyDescent="0.25">
      <c r="A269" s="118"/>
      <c r="B269" s="134"/>
      <c r="C269" s="135"/>
      <c r="D269" s="118"/>
      <c r="E269" s="135"/>
      <c r="F269" s="118"/>
      <c r="G269" s="118"/>
      <c r="H269" s="118"/>
      <c r="I269" s="118"/>
      <c r="J269" s="136"/>
    </row>
    <row r="270" spans="1:10" x14ac:dyDescent="0.25">
      <c r="A270" s="118"/>
      <c r="B270" s="134"/>
      <c r="C270" s="135"/>
      <c r="D270" s="118"/>
      <c r="E270" s="135"/>
      <c r="F270" s="118"/>
      <c r="G270" s="118"/>
      <c r="H270" s="118"/>
      <c r="I270" s="118"/>
      <c r="J270" s="136"/>
    </row>
    <row r="271" spans="1:10" x14ac:dyDescent="0.25">
      <c r="A271" s="118"/>
      <c r="B271" s="134"/>
      <c r="C271" s="135"/>
      <c r="D271" s="118"/>
      <c r="E271" s="135"/>
      <c r="F271" s="118"/>
      <c r="G271" s="118"/>
      <c r="H271" s="118"/>
      <c r="I271" s="118"/>
      <c r="J271" s="136"/>
    </row>
    <row r="272" spans="1:10" x14ac:dyDescent="0.25">
      <c r="A272" s="118"/>
      <c r="B272" s="134"/>
      <c r="C272" s="135"/>
      <c r="D272" s="118"/>
      <c r="E272" s="135"/>
      <c r="F272" s="118"/>
      <c r="G272" s="118"/>
      <c r="H272" s="118"/>
      <c r="I272" s="118"/>
      <c r="J272" s="136"/>
    </row>
    <row r="273" spans="1:10" x14ac:dyDescent="0.25">
      <c r="A273" s="118"/>
      <c r="B273" s="134"/>
      <c r="C273" s="135"/>
      <c r="D273" s="118"/>
      <c r="E273" s="135"/>
      <c r="F273" s="118"/>
      <c r="G273" s="118"/>
      <c r="H273" s="118"/>
      <c r="I273" s="118"/>
      <c r="J273" s="136"/>
    </row>
    <row r="274" spans="1:10" x14ac:dyDescent="0.25">
      <c r="A274" s="118"/>
      <c r="B274" s="134"/>
      <c r="C274" s="135"/>
      <c r="D274" s="118"/>
      <c r="E274" s="135"/>
      <c r="F274" s="118"/>
      <c r="G274" s="118"/>
      <c r="H274" s="118"/>
      <c r="I274" s="118"/>
      <c r="J274" s="136"/>
    </row>
    <row r="275" spans="1:10" x14ac:dyDescent="0.25">
      <c r="A275" s="118"/>
      <c r="B275" s="134"/>
      <c r="C275" s="135"/>
      <c r="D275" s="118"/>
      <c r="E275" s="135"/>
      <c r="F275" s="118"/>
      <c r="G275" s="118"/>
      <c r="H275" s="118"/>
      <c r="I275" s="118"/>
      <c r="J275" s="136"/>
    </row>
    <row r="276" spans="1:10" x14ac:dyDescent="0.25">
      <c r="A276" s="118"/>
      <c r="B276" s="134"/>
      <c r="C276" s="135"/>
      <c r="D276" s="118"/>
      <c r="E276" s="135"/>
      <c r="F276" s="118"/>
      <c r="G276" s="118"/>
      <c r="H276" s="118"/>
      <c r="I276" s="118"/>
      <c r="J276" s="136"/>
    </row>
    <row r="277" spans="1:10" x14ac:dyDescent="0.25">
      <c r="A277" s="118"/>
      <c r="B277" s="134"/>
      <c r="C277" s="135"/>
      <c r="D277" s="118"/>
      <c r="E277" s="135"/>
      <c r="F277" s="118"/>
      <c r="G277" s="118"/>
      <c r="H277" s="118"/>
      <c r="I277" s="118"/>
      <c r="J277" s="136"/>
    </row>
    <row r="278" spans="1:10" x14ac:dyDescent="0.25">
      <c r="A278" s="118"/>
      <c r="B278" s="134"/>
      <c r="C278" s="135"/>
      <c r="D278" s="118"/>
      <c r="E278" s="135"/>
      <c r="F278" s="118"/>
      <c r="G278" s="118"/>
      <c r="H278" s="118"/>
      <c r="I278" s="118"/>
      <c r="J278" s="136"/>
    </row>
    <row r="279" spans="1:10" x14ac:dyDescent="0.25">
      <c r="A279" s="118"/>
      <c r="B279" s="134"/>
      <c r="C279" s="135"/>
      <c r="D279" s="118"/>
      <c r="E279" s="135"/>
      <c r="F279" s="118"/>
      <c r="G279" s="118"/>
      <c r="H279" s="118"/>
      <c r="I279" s="118"/>
      <c r="J279" s="136"/>
    </row>
    <row r="280" spans="1:10" x14ac:dyDescent="0.25">
      <c r="A280" s="118"/>
      <c r="B280" s="134"/>
      <c r="C280" s="135"/>
      <c r="D280" s="118"/>
      <c r="E280" s="135"/>
      <c r="F280" s="118"/>
      <c r="G280" s="118"/>
      <c r="H280" s="118"/>
      <c r="I280" s="118"/>
      <c r="J280" s="136"/>
    </row>
    <row r="281" spans="1:10" x14ac:dyDescent="0.25">
      <c r="A281" s="118"/>
      <c r="B281" s="134"/>
      <c r="C281" s="135"/>
      <c r="D281" s="118"/>
      <c r="E281" s="135"/>
      <c r="F281" s="118"/>
      <c r="G281" s="118"/>
      <c r="H281" s="118"/>
      <c r="I281" s="118"/>
      <c r="J281" s="136"/>
    </row>
    <row r="282" spans="1:10" x14ac:dyDescent="0.25">
      <c r="A282" s="118"/>
      <c r="B282" s="134"/>
      <c r="C282" s="135"/>
      <c r="D282" s="118"/>
      <c r="E282" s="135"/>
      <c r="F282" s="118"/>
      <c r="G282" s="118"/>
      <c r="H282" s="118"/>
      <c r="I282" s="118"/>
      <c r="J282" s="136"/>
    </row>
    <row r="283" spans="1:10" x14ac:dyDescent="0.25">
      <c r="A283" s="118"/>
      <c r="B283" s="134"/>
      <c r="C283" s="135"/>
      <c r="D283" s="118"/>
      <c r="E283" s="135"/>
      <c r="F283" s="118"/>
      <c r="G283" s="118"/>
      <c r="H283" s="118"/>
      <c r="I283" s="118"/>
      <c r="J283" s="136"/>
    </row>
    <row r="284" spans="1:10" x14ac:dyDescent="0.25">
      <c r="A284" s="118"/>
      <c r="B284" s="134"/>
      <c r="C284" s="135"/>
      <c r="D284" s="118"/>
      <c r="E284" s="135"/>
      <c r="F284" s="118"/>
      <c r="G284" s="118"/>
      <c r="H284" s="118"/>
      <c r="I284" s="118"/>
      <c r="J284" s="136"/>
    </row>
    <row r="285" spans="1:10" x14ac:dyDescent="0.25">
      <c r="A285" s="118"/>
      <c r="B285" s="134"/>
      <c r="C285" s="135"/>
      <c r="D285" s="118"/>
      <c r="E285" s="135"/>
      <c r="F285" s="118"/>
      <c r="G285" s="118"/>
      <c r="H285" s="118"/>
      <c r="I285" s="118"/>
      <c r="J285" s="136"/>
    </row>
    <row r="286" spans="1:10" x14ac:dyDescent="0.25">
      <c r="A286" s="118"/>
      <c r="B286" s="134"/>
      <c r="C286" s="135"/>
      <c r="D286" s="118"/>
      <c r="E286" s="135"/>
      <c r="F286" s="118"/>
      <c r="G286" s="118"/>
      <c r="H286" s="118"/>
      <c r="I286" s="118"/>
      <c r="J286" s="136"/>
    </row>
    <row r="287" spans="1:10" x14ac:dyDescent="0.25">
      <c r="A287" s="118"/>
      <c r="B287" s="134"/>
      <c r="C287" s="135"/>
      <c r="D287" s="118"/>
      <c r="E287" s="135"/>
      <c r="F287" s="118"/>
      <c r="G287" s="118"/>
      <c r="H287" s="118"/>
      <c r="I287" s="118"/>
      <c r="J287" s="136"/>
    </row>
    <row r="288" spans="1:10" x14ac:dyDescent="0.25">
      <c r="A288" s="118"/>
      <c r="B288" s="134"/>
      <c r="C288" s="135"/>
      <c r="D288" s="118"/>
      <c r="E288" s="135"/>
      <c r="F288" s="118"/>
      <c r="G288" s="118"/>
      <c r="H288" s="118"/>
      <c r="I288" s="118"/>
      <c r="J288" s="136"/>
    </row>
    <row r="289" spans="1:10" x14ac:dyDescent="0.25">
      <c r="A289" s="118"/>
      <c r="B289" s="134"/>
      <c r="C289" s="135"/>
      <c r="D289" s="118"/>
      <c r="E289" s="135"/>
      <c r="F289" s="118"/>
      <c r="G289" s="118"/>
      <c r="H289" s="118"/>
      <c r="I289" s="118"/>
      <c r="J289" s="136"/>
    </row>
    <row r="290" spans="1:10" x14ac:dyDescent="0.25">
      <c r="A290" s="118"/>
      <c r="B290" s="134"/>
      <c r="C290" s="135"/>
      <c r="D290" s="118"/>
      <c r="E290" s="135"/>
      <c r="F290" s="118"/>
      <c r="G290" s="118"/>
      <c r="H290" s="118"/>
      <c r="I290" s="118"/>
      <c r="J290" s="136"/>
    </row>
    <row r="291" spans="1:10" x14ac:dyDescent="0.25">
      <c r="A291" s="118"/>
      <c r="B291" s="134"/>
      <c r="C291" s="135"/>
      <c r="D291" s="118"/>
      <c r="E291" s="135"/>
      <c r="F291" s="118"/>
      <c r="G291" s="118"/>
      <c r="H291" s="118"/>
      <c r="I291" s="118"/>
      <c r="J291" s="136"/>
    </row>
    <row r="292" spans="1:10" x14ac:dyDescent="0.25">
      <c r="A292" s="118"/>
      <c r="B292" s="134"/>
      <c r="C292" s="135"/>
      <c r="D292" s="118"/>
      <c r="E292" s="135"/>
      <c r="F292" s="118"/>
      <c r="G292" s="118"/>
      <c r="H292" s="118"/>
      <c r="I292" s="118"/>
      <c r="J292" s="136"/>
    </row>
    <row r="293" spans="1:10" x14ac:dyDescent="0.25">
      <c r="A293" s="118"/>
      <c r="B293" s="134"/>
      <c r="C293" s="135"/>
      <c r="D293" s="118"/>
      <c r="E293" s="135"/>
      <c r="F293" s="118"/>
      <c r="G293" s="118"/>
      <c r="H293" s="118"/>
      <c r="I293" s="118"/>
      <c r="J293" s="136"/>
    </row>
    <row r="294" spans="1:10" x14ac:dyDescent="0.25">
      <c r="A294" s="118"/>
      <c r="B294" s="134"/>
      <c r="C294" s="135"/>
      <c r="D294" s="118"/>
      <c r="E294" s="135"/>
      <c r="F294" s="118"/>
      <c r="G294" s="118"/>
      <c r="H294" s="118"/>
      <c r="I294" s="118"/>
      <c r="J294" s="136"/>
    </row>
    <row r="295" spans="1:10" x14ac:dyDescent="0.25">
      <c r="A295" s="118"/>
      <c r="B295" s="134"/>
      <c r="C295" s="135"/>
      <c r="D295" s="118"/>
      <c r="E295" s="135"/>
      <c r="F295" s="118"/>
      <c r="G295" s="118"/>
      <c r="H295" s="118"/>
      <c r="I295" s="118"/>
      <c r="J295" s="136"/>
    </row>
    <row r="296" spans="1:10" x14ac:dyDescent="0.25">
      <c r="A296" s="118"/>
      <c r="B296" s="134"/>
      <c r="C296" s="135"/>
      <c r="D296" s="118"/>
      <c r="E296" s="135"/>
      <c r="F296" s="118"/>
      <c r="G296" s="118"/>
      <c r="H296" s="118"/>
      <c r="I296" s="118"/>
      <c r="J296" s="136"/>
    </row>
    <row r="297" spans="1:10" x14ac:dyDescent="0.25">
      <c r="A297" s="118"/>
      <c r="B297" s="134"/>
      <c r="C297" s="135"/>
      <c r="D297" s="118"/>
      <c r="E297" s="135"/>
      <c r="F297" s="118"/>
      <c r="G297" s="118"/>
      <c r="H297" s="118"/>
      <c r="I297" s="118"/>
      <c r="J297" s="136"/>
    </row>
    <row r="298" spans="1:10" x14ac:dyDescent="0.25">
      <c r="A298" s="118"/>
      <c r="B298" s="134"/>
      <c r="C298" s="135"/>
      <c r="D298" s="118"/>
      <c r="E298" s="135"/>
      <c r="F298" s="118"/>
      <c r="G298" s="118"/>
      <c r="H298" s="118"/>
      <c r="I298" s="118"/>
      <c r="J298" s="136"/>
    </row>
    <row r="299" spans="1:10" x14ac:dyDescent="0.25">
      <c r="A299" s="118"/>
      <c r="B299" s="134"/>
      <c r="C299" s="135"/>
      <c r="D299" s="118"/>
      <c r="E299" s="135"/>
      <c r="F299" s="118"/>
      <c r="G299" s="118"/>
      <c r="H299" s="118"/>
      <c r="I299" s="118"/>
      <c r="J299" s="136"/>
    </row>
    <row r="300" spans="1:10" x14ac:dyDescent="0.25">
      <c r="A300" s="118"/>
      <c r="B300" s="134"/>
      <c r="C300" s="135"/>
      <c r="D300" s="118"/>
      <c r="E300" s="135"/>
      <c r="F300" s="118"/>
      <c r="G300" s="118"/>
      <c r="H300" s="118"/>
      <c r="I300" s="118"/>
      <c r="J300" s="136"/>
    </row>
    <row r="301" spans="1:10" x14ac:dyDescent="0.25">
      <c r="A301" s="118"/>
      <c r="B301" s="134"/>
      <c r="C301" s="135"/>
      <c r="D301" s="118"/>
      <c r="E301" s="135"/>
      <c r="F301" s="118"/>
      <c r="G301" s="118"/>
      <c r="H301" s="118"/>
      <c r="I301" s="118"/>
      <c r="J301" s="136"/>
    </row>
    <row r="302" spans="1:10" x14ac:dyDescent="0.25">
      <c r="A302" s="118"/>
      <c r="B302" s="134"/>
      <c r="C302" s="135"/>
      <c r="D302" s="118"/>
      <c r="E302" s="135"/>
      <c r="F302" s="118"/>
      <c r="G302" s="118"/>
      <c r="H302" s="118"/>
      <c r="I302" s="118"/>
      <c r="J302" s="136"/>
    </row>
    <row r="303" spans="1:10" x14ac:dyDescent="0.25">
      <c r="A303" s="118"/>
      <c r="B303" s="134"/>
      <c r="C303" s="135"/>
      <c r="D303" s="118"/>
      <c r="E303" s="135"/>
      <c r="F303" s="118"/>
      <c r="G303" s="118"/>
      <c r="H303" s="118"/>
      <c r="I303" s="118"/>
      <c r="J303" s="136"/>
    </row>
    <row r="304" spans="1:10" x14ac:dyDescent="0.25">
      <c r="A304" s="118"/>
      <c r="B304" s="134"/>
      <c r="C304" s="135"/>
      <c r="D304" s="118"/>
      <c r="E304" s="135"/>
      <c r="F304" s="118"/>
      <c r="G304" s="118"/>
      <c r="H304" s="118"/>
      <c r="I304" s="118"/>
      <c r="J304" s="136"/>
    </row>
    <row r="305" spans="1:10" x14ac:dyDescent="0.25">
      <c r="A305" s="118"/>
      <c r="B305" s="134"/>
      <c r="C305" s="135"/>
      <c r="D305" s="118"/>
      <c r="E305" s="135"/>
      <c r="F305" s="118"/>
      <c r="G305" s="118"/>
      <c r="H305" s="118"/>
      <c r="I305" s="118"/>
      <c r="J305" s="136"/>
    </row>
    <row r="306" spans="1:10" x14ac:dyDescent="0.25">
      <c r="A306" s="118"/>
      <c r="B306" s="134"/>
      <c r="C306" s="135"/>
      <c r="D306" s="118"/>
      <c r="E306" s="135"/>
      <c r="F306" s="118"/>
      <c r="G306" s="118"/>
      <c r="H306" s="118"/>
      <c r="I306" s="118"/>
      <c r="J306" s="136"/>
    </row>
    <row r="307" spans="1:10" x14ac:dyDescent="0.25">
      <c r="A307" s="118"/>
      <c r="B307" s="134"/>
      <c r="C307" s="135"/>
      <c r="D307" s="118"/>
      <c r="E307" s="135"/>
      <c r="F307" s="118"/>
      <c r="G307" s="118"/>
      <c r="H307" s="118"/>
      <c r="I307" s="118"/>
      <c r="J307" s="136"/>
    </row>
    <row r="308" spans="1:10" x14ac:dyDescent="0.25">
      <c r="A308" s="118"/>
      <c r="B308" s="134"/>
      <c r="C308" s="135"/>
      <c r="D308" s="118"/>
      <c r="E308" s="135"/>
      <c r="F308" s="118"/>
      <c r="G308" s="118"/>
      <c r="H308" s="118"/>
      <c r="I308" s="118"/>
      <c r="J308" s="136"/>
    </row>
    <row r="309" spans="1:10" x14ac:dyDescent="0.25">
      <c r="A309" s="118"/>
      <c r="B309" s="134"/>
      <c r="C309" s="135"/>
      <c r="D309" s="118"/>
      <c r="E309" s="135"/>
      <c r="F309" s="118"/>
      <c r="G309" s="118"/>
      <c r="H309" s="118"/>
      <c r="I309" s="118"/>
      <c r="J309" s="136"/>
    </row>
    <row r="310" spans="1:10" x14ac:dyDescent="0.25">
      <c r="A310" s="118"/>
      <c r="B310" s="134"/>
      <c r="C310" s="135"/>
      <c r="D310" s="118"/>
      <c r="E310" s="135"/>
      <c r="F310" s="118"/>
      <c r="G310" s="118"/>
      <c r="H310" s="118"/>
      <c r="I310" s="118"/>
      <c r="J310" s="136"/>
    </row>
    <row r="311" spans="1:10" x14ac:dyDescent="0.25">
      <c r="A311" s="118"/>
      <c r="B311" s="134"/>
      <c r="C311" s="135"/>
      <c r="D311" s="118"/>
      <c r="E311" s="135"/>
      <c r="F311" s="118"/>
      <c r="G311" s="118"/>
      <c r="H311" s="118"/>
      <c r="I311" s="118"/>
      <c r="J311" s="136"/>
    </row>
    <row r="312" spans="1:10" x14ac:dyDescent="0.25">
      <c r="A312" s="118"/>
      <c r="B312" s="134"/>
      <c r="C312" s="135"/>
      <c r="D312" s="118"/>
      <c r="E312" s="135"/>
      <c r="F312" s="118"/>
      <c r="G312" s="118"/>
      <c r="H312" s="118"/>
      <c r="I312" s="118"/>
      <c r="J312" s="136"/>
    </row>
    <row r="313" spans="1:10" x14ac:dyDescent="0.25">
      <c r="A313" s="118"/>
      <c r="B313" s="134"/>
      <c r="C313" s="135"/>
      <c r="D313" s="118"/>
      <c r="E313" s="135"/>
      <c r="F313" s="118"/>
      <c r="G313" s="118"/>
      <c r="H313" s="118"/>
      <c r="I313" s="118"/>
      <c r="J313" s="136"/>
    </row>
    <row r="314" spans="1:10" x14ac:dyDescent="0.25">
      <c r="A314" s="118"/>
      <c r="B314" s="134"/>
      <c r="C314" s="135"/>
      <c r="D314" s="118"/>
      <c r="E314" s="135"/>
      <c r="F314" s="118"/>
      <c r="G314" s="118"/>
      <c r="H314" s="118"/>
      <c r="I314" s="118"/>
      <c r="J314" s="136"/>
    </row>
    <row r="315" spans="1:10" x14ac:dyDescent="0.25">
      <c r="A315" s="118"/>
      <c r="B315" s="134"/>
      <c r="C315" s="135"/>
      <c r="D315" s="118"/>
      <c r="E315" s="135"/>
      <c r="F315" s="118"/>
      <c r="G315" s="118"/>
      <c r="H315" s="118"/>
      <c r="I315" s="118"/>
      <c r="J315" s="136"/>
    </row>
    <row r="316" spans="1:10" x14ac:dyDescent="0.25">
      <c r="A316" s="118"/>
      <c r="B316" s="134"/>
      <c r="C316" s="135"/>
      <c r="D316" s="118"/>
      <c r="E316" s="135"/>
      <c r="F316" s="118"/>
      <c r="G316" s="118"/>
      <c r="H316" s="118"/>
      <c r="I316" s="118"/>
      <c r="J316" s="136"/>
    </row>
    <row r="317" spans="1:10" x14ac:dyDescent="0.25">
      <c r="A317" s="118"/>
      <c r="B317" s="134"/>
      <c r="C317" s="135"/>
      <c r="D317" s="118"/>
      <c r="E317" s="135"/>
      <c r="F317" s="118"/>
      <c r="G317" s="118"/>
      <c r="H317" s="118"/>
      <c r="I317" s="118"/>
      <c r="J317" s="136"/>
    </row>
    <row r="318" spans="1:10" x14ac:dyDescent="0.25">
      <c r="A318" s="118"/>
      <c r="B318" s="134"/>
      <c r="C318" s="135"/>
      <c r="D318" s="118"/>
      <c r="E318" s="135"/>
      <c r="F318" s="118"/>
      <c r="G318" s="118"/>
      <c r="H318" s="118"/>
      <c r="I318" s="118"/>
      <c r="J318" s="136"/>
    </row>
    <row r="319" spans="1:10" x14ac:dyDescent="0.25">
      <c r="A319" s="118"/>
      <c r="B319" s="134"/>
      <c r="C319" s="135"/>
      <c r="D319" s="118"/>
      <c r="E319" s="135"/>
      <c r="F319" s="118"/>
      <c r="G319" s="118"/>
      <c r="H319" s="118"/>
      <c r="I319" s="118"/>
      <c r="J319" s="136"/>
    </row>
    <row r="320" spans="1:10" x14ac:dyDescent="0.25">
      <c r="A320" s="118"/>
      <c r="B320" s="134"/>
      <c r="C320" s="135"/>
      <c r="D320" s="118"/>
      <c r="E320" s="135"/>
      <c r="F320" s="118"/>
      <c r="G320" s="118"/>
      <c r="H320" s="118"/>
      <c r="I320" s="118"/>
      <c r="J320" s="136"/>
    </row>
    <row r="321" spans="1:10" x14ac:dyDescent="0.25">
      <c r="A321" s="118"/>
      <c r="B321" s="134"/>
      <c r="C321" s="135"/>
      <c r="D321" s="118"/>
      <c r="E321" s="135"/>
      <c r="F321" s="118"/>
      <c r="G321" s="118"/>
      <c r="H321" s="118"/>
      <c r="I321" s="118"/>
      <c r="J321" s="136"/>
    </row>
    <row r="322" spans="1:10" x14ac:dyDescent="0.25">
      <c r="A322" s="118"/>
      <c r="B322" s="134"/>
      <c r="C322" s="135"/>
      <c r="D322" s="118"/>
      <c r="E322" s="135"/>
      <c r="F322" s="118"/>
      <c r="G322" s="118"/>
      <c r="H322" s="118"/>
      <c r="I322" s="118"/>
      <c r="J322" s="136"/>
    </row>
    <row r="323" spans="1:10" x14ac:dyDescent="0.25">
      <c r="A323" s="118"/>
      <c r="B323" s="134"/>
      <c r="C323" s="135"/>
      <c r="D323" s="118"/>
      <c r="E323" s="135"/>
      <c r="F323" s="118"/>
      <c r="G323" s="118"/>
      <c r="H323" s="118"/>
      <c r="I323" s="118"/>
      <c r="J323" s="136"/>
    </row>
    <row r="324" spans="1:10" x14ac:dyDescent="0.25">
      <c r="A324" s="118"/>
      <c r="B324" s="134"/>
      <c r="C324" s="135"/>
      <c r="D324" s="118"/>
      <c r="E324" s="135"/>
      <c r="F324" s="118"/>
      <c r="G324" s="118"/>
      <c r="H324" s="118"/>
      <c r="I324" s="118"/>
      <c r="J324" s="136"/>
    </row>
    <row r="325" spans="1:10" x14ac:dyDescent="0.25">
      <c r="A325" s="118"/>
      <c r="B325" s="134"/>
      <c r="C325" s="135"/>
      <c r="D325" s="118"/>
      <c r="E325" s="135"/>
      <c r="F325" s="118"/>
      <c r="G325" s="118"/>
      <c r="H325" s="118"/>
      <c r="I325" s="118"/>
      <c r="J325" s="136"/>
    </row>
    <row r="326" spans="1:10" x14ac:dyDescent="0.25">
      <c r="A326" s="118"/>
      <c r="B326" s="134"/>
      <c r="C326" s="135"/>
      <c r="D326" s="118"/>
      <c r="E326" s="135"/>
      <c r="F326" s="118"/>
      <c r="G326" s="118"/>
      <c r="H326" s="118"/>
      <c r="I326" s="118"/>
      <c r="J326" s="136"/>
    </row>
    <row r="327" spans="1:10" x14ac:dyDescent="0.25">
      <c r="A327" s="118"/>
      <c r="B327" s="134"/>
      <c r="C327" s="135"/>
      <c r="D327" s="118"/>
      <c r="E327" s="135"/>
      <c r="F327" s="118"/>
      <c r="G327" s="118"/>
      <c r="H327" s="118"/>
      <c r="I327" s="118"/>
      <c r="J327" s="136"/>
    </row>
    <row r="328" spans="1:10" x14ac:dyDescent="0.25">
      <c r="A328" s="118"/>
      <c r="B328" s="134"/>
      <c r="C328" s="135"/>
      <c r="D328" s="118"/>
      <c r="E328" s="135"/>
      <c r="F328" s="118"/>
      <c r="G328" s="118"/>
      <c r="H328" s="118"/>
      <c r="I328" s="118"/>
      <c r="J328" s="136"/>
    </row>
    <row r="329" spans="1:10" x14ac:dyDescent="0.25">
      <c r="A329" s="118"/>
      <c r="B329" s="134"/>
      <c r="C329" s="135"/>
      <c r="D329" s="118"/>
      <c r="E329" s="135"/>
      <c r="F329" s="118"/>
      <c r="G329" s="118"/>
      <c r="H329" s="118"/>
      <c r="I329" s="118"/>
      <c r="J329" s="136"/>
    </row>
    <row r="330" spans="1:10" x14ac:dyDescent="0.25">
      <c r="A330" s="118"/>
      <c r="B330" s="134"/>
      <c r="C330" s="135"/>
      <c r="D330" s="118"/>
      <c r="E330" s="135"/>
      <c r="F330" s="118"/>
      <c r="G330" s="118"/>
      <c r="H330" s="118"/>
      <c r="I330" s="118"/>
      <c r="J330" s="136"/>
    </row>
    <row r="331" spans="1:10" x14ac:dyDescent="0.25">
      <c r="A331" s="118"/>
      <c r="B331" s="134"/>
      <c r="C331" s="135"/>
      <c r="D331" s="118"/>
      <c r="E331" s="135"/>
      <c r="F331" s="118"/>
      <c r="G331" s="118"/>
      <c r="H331" s="118"/>
      <c r="I331" s="118"/>
      <c r="J331" s="136"/>
    </row>
    <row r="332" spans="1:10" x14ac:dyDescent="0.25">
      <c r="A332" s="118"/>
      <c r="B332" s="134"/>
      <c r="C332" s="135"/>
      <c r="D332" s="118"/>
      <c r="E332" s="135"/>
      <c r="F332" s="118"/>
      <c r="G332" s="118"/>
      <c r="H332" s="118"/>
      <c r="I332" s="118"/>
      <c r="J332" s="136"/>
    </row>
    <row r="333" spans="1:10" x14ac:dyDescent="0.25">
      <c r="A333" s="118"/>
      <c r="B333" s="134"/>
      <c r="C333" s="135"/>
      <c r="D333" s="118"/>
      <c r="E333" s="135"/>
      <c r="F333" s="118"/>
      <c r="G333" s="118"/>
      <c r="H333" s="118"/>
      <c r="I333" s="118"/>
      <c r="J333" s="136"/>
    </row>
    <row r="334" spans="1:10" x14ac:dyDescent="0.25">
      <c r="A334" s="118"/>
      <c r="B334" s="134"/>
      <c r="C334" s="135"/>
      <c r="D334" s="118"/>
      <c r="E334" s="135"/>
      <c r="F334" s="118"/>
      <c r="G334" s="118"/>
      <c r="H334" s="118"/>
      <c r="I334" s="118"/>
      <c r="J334" s="136"/>
    </row>
    <row r="335" spans="1:10" x14ac:dyDescent="0.25">
      <c r="A335" s="118"/>
      <c r="B335" s="134"/>
      <c r="C335" s="135"/>
      <c r="D335" s="118"/>
      <c r="E335" s="135"/>
      <c r="F335" s="118"/>
      <c r="G335" s="118"/>
      <c r="H335" s="118"/>
      <c r="I335" s="118"/>
      <c r="J335" s="136"/>
    </row>
    <row r="336" spans="1:10" x14ac:dyDescent="0.25">
      <c r="A336" s="118"/>
      <c r="B336" s="134"/>
      <c r="C336" s="135"/>
      <c r="D336" s="118"/>
      <c r="E336" s="135"/>
      <c r="F336" s="118"/>
      <c r="G336" s="118"/>
      <c r="H336" s="118"/>
      <c r="I336" s="118"/>
      <c r="J336" s="136"/>
    </row>
    <row r="337" spans="1:10" x14ac:dyDescent="0.25">
      <c r="A337" s="118"/>
      <c r="B337" s="134"/>
      <c r="C337" s="135"/>
      <c r="D337" s="118"/>
      <c r="E337" s="135"/>
      <c r="F337" s="118"/>
      <c r="G337" s="118"/>
      <c r="H337" s="118"/>
      <c r="I337" s="118"/>
      <c r="J337" s="136"/>
    </row>
    <row r="338" spans="1:10" x14ac:dyDescent="0.25">
      <c r="A338" s="118"/>
      <c r="B338" s="134"/>
      <c r="C338" s="135"/>
      <c r="D338" s="118"/>
      <c r="E338" s="135"/>
      <c r="F338" s="118"/>
      <c r="G338" s="118"/>
      <c r="H338" s="118"/>
      <c r="I338" s="118"/>
      <c r="J338" s="136"/>
    </row>
    <row r="339" spans="1:10" x14ac:dyDescent="0.25">
      <c r="A339" s="118"/>
      <c r="B339" s="134"/>
      <c r="C339" s="135"/>
      <c r="D339" s="118"/>
      <c r="E339" s="135"/>
      <c r="F339" s="118"/>
      <c r="G339" s="118"/>
      <c r="H339" s="118"/>
      <c r="I339" s="118"/>
      <c r="J339" s="136"/>
    </row>
    <row r="340" spans="1:10" x14ac:dyDescent="0.25">
      <c r="A340" s="118"/>
      <c r="B340" s="134"/>
      <c r="C340" s="135"/>
      <c r="D340" s="118"/>
      <c r="E340" s="135"/>
      <c r="F340" s="118"/>
      <c r="G340" s="118"/>
      <c r="H340" s="118"/>
      <c r="I340" s="118"/>
      <c r="J340" s="136"/>
    </row>
    <row r="341" spans="1:10" x14ac:dyDescent="0.25">
      <c r="A341" s="118"/>
      <c r="B341" s="134"/>
      <c r="C341" s="135"/>
      <c r="D341" s="118"/>
      <c r="E341" s="135"/>
      <c r="F341" s="118"/>
      <c r="G341" s="118"/>
      <c r="H341" s="118"/>
      <c r="I341" s="118"/>
      <c r="J341" s="136"/>
    </row>
    <row r="342" spans="1:10" x14ac:dyDescent="0.25">
      <c r="A342" s="118"/>
      <c r="B342" s="134"/>
      <c r="C342" s="135"/>
      <c r="D342" s="118"/>
      <c r="E342" s="135"/>
      <c r="F342" s="118"/>
      <c r="G342" s="118"/>
      <c r="H342" s="118"/>
      <c r="I342" s="118"/>
      <c r="J342" s="136"/>
    </row>
    <row r="343" spans="1:10" x14ac:dyDescent="0.25">
      <c r="A343" s="118"/>
      <c r="B343" s="134"/>
      <c r="C343" s="135"/>
      <c r="D343" s="118"/>
      <c r="E343" s="135"/>
      <c r="F343" s="118"/>
      <c r="G343" s="118"/>
      <c r="H343" s="118"/>
      <c r="I343" s="118"/>
      <c r="J343" s="136"/>
    </row>
    <row r="344" spans="1:10" x14ac:dyDescent="0.25">
      <c r="A344" s="118"/>
      <c r="B344" s="134"/>
      <c r="C344" s="135"/>
      <c r="D344" s="118"/>
      <c r="E344" s="135"/>
      <c r="F344" s="118"/>
      <c r="G344" s="118"/>
      <c r="H344" s="118"/>
      <c r="I344" s="118"/>
      <c r="J344" s="136"/>
    </row>
    <row r="345" spans="1:10" x14ac:dyDescent="0.25">
      <c r="A345" s="118"/>
      <c r="B345" s="134"/>
      <c r="C345" s="135"/>
      <c r="D345" s="118"/>
      <c r="E345" s="135"/>
      <c r="F345" s="118"/>
      <c r="G345" s="118"/>
      <c r="H345" s="118"/>
      <c r="I345" s="118"/>
      <c r="J345" s="136"/>
    </row>
    <row r="346" spans="1:10" x14ac:dyDescent="0.25">
      <c r="A346" s="118"/>
      <c r="B346" s="134"/>
      <c r="C346" s="135"/>
      <c r="D346" s="118"/>
      <c r="E346" s="135"/>
      <c r="F346" s="118"/>
      <c r="G346" s="118"/>
      <c r="H346" s="118"/>
      <c r="I346" s="118"/>
      <c r="J346" s="136"/>
    </row>
    <row r="347" spans="1:10" x14ac:dyDescent="0.25">
      <c r="A347" s="118"/>
      <c r="B347" s="134"/>
      <c r="C347" s="135"/>
      <c r="D347" s="118"/>
      <c r="E347" s="135"/>
      <c r="F347" s="118"/>
      <c r="G347" s="118"/>
      <c r="H347" s="118"/>
      <c r="I347" s="118"/>
      <c r="J347" s="136"/>
    </row>
    <row r="348" spans="1:10" x14ac:dyDescent="0.25">
      <c r="A348" s="118"/>
      <c r="B348" s="134"/>
      <c r="C348" s="135"/>
      <c r="D348" s="118"/>
      <c r="E348" s="135"/>
      <c r="F348" s="118"/>
      <c r="G348" s="118"/>
      <c r="H348" s="118"/>
      <c r="I348" s="118"/>
      <c r="J348" s="136"/>
    </row>
    <row r="349" spans="1:10" x14ac:dyDescent="0.25">
      <c r="A349" s="118"/>
      <c r="B349" s="134"/>
      <c r="C349" s="135"/>
      <c r="D349" s="118"/>
      <c r="E349" s="135"/>
      <c r="F349" s="118"/>
      <c r="G349" s="118"/>
      <c r="H349" s="118"/>
      <c r="I349" s="118"/>
      <c r="J349" s="136"/>
    </row>
    <row r="350" spans="1:10" x14ac:dyDescent="0.25">
      <c r="A350" s="118"/>
      <c r="B350" s="134"/>
      <c r="C350" s="135"/>
      <c r="D350" s="118"/>
      <c r="E350" s="135"/>
      <c r="F350" s="118"/>
      <c r="G350" s="118"/>
      <c r="H350" s="118"/>
      <c r="I350" s="118"/>
      <c r="J350" s="136"/>
    </row>
    <row r="351" spans="1:10" x14ac:dyDescent="0.25">
      <c r="A351" s="118"/>
      <c r="B351" s="134"/>
      <c r="C351" s="135"/>
      <c r="D351" s="118"/>
      <c r="E351" s="135"/>
      <c r="F351" s="118"/>
      <c r="G351" s="118"/>
      <c r="H351" s="118"/>
      <c r="I351" s="118"/>
      <c r="J351" s="136"/>
    </row>
    <row r="352" spans="1:10" x14ac:dyDescent="0.25">
      <c r="A352" s="118"/>
      <c r="B352" s="134"/>
      <c r="C352" s="135"/>
      <c r="D352" s="118"/>
      <c r="E352" s="135"/>
      <c r="F352" s="118"/>
      <c r="G352" s="118"/>
      <c r="H352" s="118"/>
      <c r="I352" s="118"/>
      <c r="J352" s="136"/>
    </row>
    <row r="353" spans="1:10" x14ac:dyDescent="0.25">
      <c r="A353" s="118"/>
      <c r="B353" s="134"/>
      <c r="C353" s="135"/>
      <c r="D353" s="118"/>
      <c r="E353" s="135"/>
      <c r="F353" s="118"/>
      <c r="G353" s="118"/>
      <c r="H353" s="118"/>
      <c r="I353" s="118"/>
      <c r="J353" s="136"/>
    </row>
    <row r="354" spans="1:10" x14ac:dyDescent="0.25">
      <c r="A354" s="118"/>
      <c r="B354" s="134"/>
      <c r="C354" s="135"/>
      <c r="D354" s="118"/>
      <c r="E354" s="135"/>
      <c r="F354" s="118"/>
      <c r="G354" s="118"/>
      <c r="H354" s="118"/>
      <c r="I354" s="118"/>
      <c r="J354" s="136"/>
    </row>
    <row r="355" spans="1:10" x14ac:dyDescent="0.25">
      <c r="A355" s="118"/>
      <c r="B355" s="134"/>
      <c r="C355" s="135"/>
      <c r="D355" s="118"/>
      <c r="E355" s="135"/>
      <c r="F355" s="118"/>
      <c r="G355" s="118"/>
      <c r="H355" s="118"/>
      <c r="I355" s="118"/>
      <c r="J355" s="136"/>
    </row>
    <row r="356" spans="1:10" x14ac:dyDescent="0.25">
      <c r="A356" s="118"/>
      <c r="B356" s="134"/>
      <c r="C356" s="135"/>
      <c r="D356" s="118"/>
      <c r="E356" s="135"/>
      <c r="F356" s="118"/>
      <c r="G356" s="118"/>
      <c r="H356" s="118"/>
      <c r="I356" s="118"/>
      <c r="J356" s="136"/>
    </row>
    <row r="357" spans="1:10" x14ac:dyDescent="0.25">
      <c r="A357" s="118"/>
      <c r="B357" s="134"/>
      <c r="C357" s="135"/>
      <c r="D357" s="118"/>
      <c r="E357" s="135"/>
      <c r="F357" s="118"/>
      <c r="G357" s="118"/>
      <c r="H357" s="118"/>
      <c r="I357" s="118"/>
      <c r="J357" s="136"/>
    </row>
    <row r="358" spans="1:10" x14ac:dyDescent="0.25">
      <c r="A358" s="118"/>
      <c r="B358" s="134"/>
      <c r="C358" s="135"/>
      <c r="D358" s="118"/>
      <c r="E358" s="135"/>
      <c r="F358" s="118"/>
      <c r="G358" s="118"/>
      <c r="H358" s="118"/>
      <c r="I358" s="118"/>
      <c r="J358" s="136"/>
    </row>
    <row r="359" spans="1:10" x14ac:dyDescent="0.25">
      <c r="A359" s="118"/>
      <c r="B359" s="134"/>
      <c r="C359" s="135"/>
      <c r="D359" s="118"/>
      <c r="E359" s="135"/>
      <c r="F359" s="118"/>
      <c r="G359" s="118"/>
      <c r="H359" s="118"/>
      <c r="I359" s="118"/>
      <c r="J359" s="136"/>
    </row>
    <row r="360" spans="1:10" x14ac:dyDescent="0.25">
      <c r="A360" s="118"/>
      <c r="B360" s="134"/>
      <c r="C360" s="135"/>
      <c r="D360" s="118"/>
      <c r="E360" s="135"/>
      <c r="F360" s="118"/>
      <c r="G360" s="118"/>
      <c r="H360" s="118"/>
      <c r="I360" s="118"/>
      <c r="J360" s="136"/>
    </row>
    <row r="361" spans="1:10" x14ac:dyDescent="0.25">
      <c r="A361" s="118"/>
      <c r="B361" s="134"/>
      <c r="C361" s="135"/>
      <c r="D361" s="118"/>
      <c r="E361" s="135"/>
      <c r="F361" s="118"/>
      <c r="G361" s="118"/>
      <c r="H361" s="118"/>
      <c r="I361" s="118"/>
      <c r="J361" s="136"/>
    </row>
    <row r="362" spans="1:10" x14ac:dyDescent="0.25">
      <c r="A362" s="118"/>
      <c r="B362" s="134"/>
      <c r="C362" s="135"/>
      <c r="D362" s="118"/>
      <c r="E362" s="135"/>
      <c r="F362" s="118"/>
      <c r="G362" s="118"/>
      <c r="H362" s="118"/>
      <c r="I362" s="118"/>
      <c r="J362" s="136"/>
    </row>
    <row r="363" spans="1:10" x14ac:dyDescent="0.25">
      <c r="A363" s="118"/>
      <c r="B363" s="134"/>
      <c r="C363" s="135"/>
      <c r="D363" s="118"/>
      <c r="E363" s="135"/>
      <c r="F363" s="118"/>
      <c r="G363" s="118"/>
      <c r="H363" s="118"/>
      <c r="I363" s="118"/>
      <c r="J363" s="136"/>
    </row>
    <row r="364" spans="1:10" x14ac:dyDescent="0.25">
      <c r="A364" s="118"/>
      <c r="B364" s="134"/>
      <c r="C364" s="135"/>
      <c r="D364" s="118"/>
      <c r="E364" s="135"/>
      <c r="F364" s="118"/>
      <c r="G364" s="118"/>
      <c r="H364" s="118"/>
      <c r="I364" s="118"/>
      <c r="J364" s="136"/>
    </row>
    <row r="365" spans="1:10" x14ac:dyDescent="0.25">
      <c r="A365" s="118"/>
      <c r="B365" s="134"/>
      <c r="C365" s="135"/>
      <c r="D365" s="118"/>
      <c r="E365" s="135"/>
      <c r="F365" s="118"/>
      <c r="G365" s="118"/>
      <c r="H365" s="118"/>
      <c r="I365" s="118"/>
      <c r="J365" s="136"/>
    </row>
    <row r="366" spans="1:10" x14ac:dyDescent="0.25">
      <c r="A366" s="118"/>
      <c r="B366" s="134"/>
      <c r="C366" s="135"/>
      <c r="D366" s="118"/>
      <c r="E366" s="135"/>
      <c r="F366" s="118"/>
      <c r="G366" s="118"/>
      <c r="H366" s="118"/>
      <c r="I366" s="118"/>
      <c r="J366" s="136"/>
    </row>
    <row r="367" spans="1:10" x14ac:dyDescent="0.25">
      <c r="A367" s="118"/>
      <c r="B367" s="134"/>
      <c r="C367" s="135"/>
      <c r="D367" s="118"/>
      <c r="E367" s="135"/>
      <c r="F367" s="118"/>
      <c r="G367" s="118"/>
      <c r="H367" s="118"/>
      <c r="I367" s="118"/>
      <c r="J367" s="136"/>
    </row>
    <row r="368" spans="1:10" x14ac:dyDescent="0.25">
      <c r="A368" s="118"/>
      <c r="B368" s="134"/>
      <c r="C368" s="135"/>
      <c r="D368" s="118"/>
      <c r="E368" s="135"/>
      <c r="F368" s="118"/>
      <c r="G368" s="118"/>
      <c r="H368" s="118"/>
      <c r="I368" s="118"/>
      <c r="J368" s="136"/>
    </row>
    <row r="369" spans="1:10" x14ac:dyDescent="0.25">
      <c r="A369" s="118"/>
      <c r="B369" s="134"/>
      <c r="C369" s="135"/>
      <c r="D369" s="118"/>
      <c r="E369" s="135"/>
      <c r="F369" s="118"/>
      <c r="G369" s="118"/>
      <c r="H369" s="118"/>
      <c r="I369" s="118"/>
      <c r="J369" s="136"/>
    </row>
    <row r="370" spans="1:10" x14ac:dyDescent="0.25">
      <c r="A370" s="118"/>
      <c r="B370" s="134"/>
      <c r="C370" s="135"/>
      <c r="D370" s="118"/>
      <c r="E370" s="135"/>
      <c r="F370" s="118"/>
      <c r="G370" s="118"/>
      <c r="H370" s="118"/>
      <c r="I370" s="118"/>
      <c r="J370" s="136"/>
    </row>
    <row r="371" spans="1:10" x14ac:dyDescent="0.25">
      <c r="A371" s="118"/>
      <c r="B371" s="134"/>
      <c r="C371" s="135"/>
      <c r="D371" s="118"/>
      <c r="E371" s="135"/>
      <c r="F371" s="118"/>
      <c r="G371" s="118"/>
      <c r="H371" s="118"/>
      <c r="I371" s="118"/>
      <c r="J371" s="136"/>
    </row>
    <row r="372" spans="1:10" x14ac:dyDescent="0.25">
      <c r="A372" s="118"/>
      <c r="B372" s="134"/>
      <c r="C372" s="135"/>
      <c r="D372" s="118"/>
      <c r="E372" s="135"/>
      <c r="F372" s="118"/>
      <c r="G372" s="118"/>
      <c r="H372" s="118"/>
      <c r="I372" s="118"/>
      <c r="J372" s="136"/>
    </row>
    <row r="373" spans="1:10" x14ac:dyDescent="0.25">
      <c r="A373" s="118"/>
      <c r="B373" s="134"/>
      <c r="C373" s="135"/>
      <c r="D373" s="118"/>
      <c r="E373" s="135"/>
      <c r="F373" s="118"/>
      <c r="G373" s="118"/>
      <c r="H373" s="118"/>
      <c r="I373" s="118"/>
      <c r="J373" s="136"/>
    </row>
    <row r="374" spans="1:10" x14ac:dyDescent="0.25">
      <c r="A374" s="118"/>
      <c r="B374" s="134"/>
      <c r="C374" s="135"/>
      <c r="D374" s="118"/>
      <c r="E374" s="135"/>
      <c r="F374" s="118"/>
      <c r="G374" s="118"/>
      <c r="H374" s="118"/>
      <c r="I374" s="118"/>
      <c r="J374" s="136"/>
    </row>
    <row r="375" spans="1:10" x14ac:dyDescent="0.25">
      <c r="A375" s="118"/>
      <c r="B375" s="134"/>
      <c r="C375" s="135"/>
      <c r="D375" s="118"/>
      <c r="E375" s="135"/>
      <c r="F375" s="118"/>
      <c r="G375" s="118"/>
      <c r="H375" s="118"/>
      <c r="I375" s="118"/>
      <c r="J375" s="136"/>
    </row>
    <row r="376" spans="1:10" x14ac:dyDescent="0.25">
      <c r="A376" s="118"/>
      <c r="B376" s="134"/>
      <c r="C376" s="135"/>
      <c r="D376" s="118"/>
      <c r="E376" s="135"/>
      <c r="F376" s="118"/>
      <c r="G376" s="118"/>
      <c r="H376" s="118"/>
      <c r="I376" s="118"/>
      <c r="J376" s="136"/>
    </row>
    <row r="377" spans="1:10" x14ac:dyDescent="0.25">
      <c r="A377" s="118"/>
      <c r="B377" s="134"/>
      <c r="C377" s="135"/>
      <c r="D377" s="118"/>
      <c r="E377" s="135"/>
      <c r="F377" s="118"/>
      <c r="G377" s="118"/>
      <c r="H377" s="118"/>
      <c r="I377" s="118"/>
      <c r="J377" s="136"/>
    </row>
    <row r="378" spans="1:10" x14ac:dyDescent="0.25">
      <c r="A378" s="118"/>
      <c r="B378" s="134"/>
      <c r="C378" s="135"/>
      <c r="D378" s="118"/>
      <c r="E378" s="135"/>
      <c r="F378" s="118"/>
      <c r="G378" s="118"/>
      <c r="H378" s="118"/>
      <c r="I378" s="118"/>
      <c r="J378" s="136"/>
    </row>
    <row r="379" spans="1:10" x14ac:dyDescent="0.25">
      <c r="A379" s="118"/>
      <c r="B379" s="134"/>
      <c r="C379" s="135"/>
      <c r="D379" s="118"/>
      <c r="E379" s="135"/>
      <c r="F379" s="118"/>
      <c r="G379" s="118"/>
      <c r="H379" s="118"/>
      <c r="I379" s="118"/>
      <c r="J379" s="136"/>
    </row>
    <row r="380" spans="1:10" x14ac:dyDescent="0.25">
      <c r="A380" s="118"/>
      <c r="B380" s="134"/>
      <c r="C380" s="135"/>
      <c r="D380" s="118"/>
      <c r="E380" s="135"/>
      <c r="F380" s="118"/>
      <c r="G380" s="118"/>
      <c r="H380" s="118"/>
      <c r="I380" s="118"/>
      <c r="J380" s="136"/>
    </row>
    <row r="381" spans="1:10" x14ac:dyDescent="0.25">
      <c r="A381" s="118"/>
      <c r="B381" s="134"/>
      <c r="C381" s="135"/>
      <c r="D381" s="118"/>
      <c r="E381" s="135"/>
      <c r="F381" s="118"/>
      <c r="G381" s="118"/>
      <c r="H381" s="118"/>
      <c r="I381" s="118"/>
      <c r="J381" s="136"/>
    </row>
    <row r="382" spans="1:10" x14ac:dyDescent="0.25">
      <c r="A382" s="118"/>
      <c r="B382" s="134"/>
      <c r="C382" s="135"/>
      <c r="D382" s="118"/>
      <c r="E382" s="135"/>
      <c r="F382" s="118"/>
      <c r="G382" s="118"/>
      <c r="H382" s="118"/>
      <c r="I382" s="118"/>
      <c r="J382" s="136"/>
    </row>
    <row r="383" spans="1:10" x14ac:dyDescent="0.25">
      <c r="A383" s="118"/>
      <c r="B383" s="134"/>
      <c r="C383" s="135"/>
      <c r="D383" s="118"/>
      <c r="E383" s="135"/>
      <c r="F383" s="118"/>
      <c r="G383" s="118"/>
      <c r="H383" s="118"/>
      <c r="I383" s="118"/>
      <c r="J383" s="136"/>
    </row>
    <row r="384" spans="1:10" x14ac:dyDescent="0.25">
      <c r="A384" s="118"/>
      <c r="B384" s="134"/>
      <c r="C384" s="135"/>
      <c r="D384" s="118"/>
      <c r="E384" s="135"/>
      <c r="F384" s="118"/>
      <c r="G384" s="118"/>
      <c r="H384" s="118"/>
      <c r="I384" s="118"/>
      <c r="J384" s="136"/>
    </row>
    <row r="385" spans="1:10" x14ac:dyDescent="0.25">
      <c r="A385" s="118"/>
      <c r="B385" s="134"/>
      <c r="C385" s="135"/>
      <c r="D385" s="118"/>
      <c r="E385" s="135"/>
      <c r="F385" s="118"/>
      <c r="G385" s="118"/>
      <c r="H385" s="118"/>
      <c r="I385" s="118"/>
      <c r="J385" s="136"/>
    </row>
    <row r="386" spans="1:10" x14ac:dyDescent="0.25">
      <c r="A386" s="118"/>
      <c r="B386" s="134"/>
      <c r="C386" s="135"/>
      <c r="D386" s="118"/>
      <c r="E386" s="135"/>
      <c r="F386" s="118"/>
      <c r="G386" s="118"/>
      <c r="H386" s="118"/>
      <c r="I386" s="118"/>
      <c r="J386" s="136"/>
    </row>
    <row r="387" spans="1:10" x14ac:dyDescent="0.25">
      <c r="A387" s="118"/>
      <c r="B387" s="134"/>
      <c r="C387" s="135"/>
      <c r="D387" s="118"/>
      <c r="E387" s="135"/>
      <c r="F387" s="118"/>
      <c r="G387" s="118"/>
      <c r="H387" s="118"/>
      <c r="I387" s="118"/>
      <c r="J387" s="136"/>
    </row>
    <row r="388" spans="1:10" x14ac:dyDescent="0.25">
      <c r="A388" s="118"/>
      <c r="B388" s="134"/>
      <c r="C388" s="135"/>
      <c r="D388" s="118"/>
      <c r="E388" s="135"/>
      <c r="F388" s="118"/>
      <c r="G388" s="118"/>
      <c r="H388" s="118"/>
      <c r="I388" s="118"/>
      <c r="J388" s="136"/>
    </row>
    <row r="389" spans="1:10" x14ac:dyDescent="0.25">
      <c r="A389" s="118"/>
      <c r="B389" s="134"/>
      <c r="C389" s="135"/>
      <c r="D389" s="118"/>
      <c r="E389" s="135"/>
      <c r="F389" s="118"/>
      <c r="G389" s="118"/>
      <c r="H389" s="118"/>
      <c r="I389" s="118"/>
      <c r="J389" s="136"/>
    </row>
    <row r="390" spans="1:10" x14ac:dyDescent="0.25">
      <c r="A390" s="118"/>
      <c r="B390" s="134"/>
      <c r="C390" s="135"/>
      <c r="D390" s="118"/>
      <c r="E390" s="135"/>
      <c r="F390" s="118"/>
      <c r="G390" s="118"/>
      <c r="H390" s="118"/>
      <c r="I390" s="118"/>
      <c r="J390" s="136"/>
    </row>
    <row r="391" spans="1:10" x14ac:dyDescent="0.25">
      <c r="A391" s="118"/>
      <c r="B391" s="134"/>
      <c r="C391" s="135"/>
      <c r="D391" s="118"/>
      <c r="E391" s="135"/>
      <c r="F391" s="118"/>
      <c r="G391" s="118"/>
      <c r="H391" s="118"/>
      <c r="I391" s="118"/>
      <c r="J391" s="136"/>
    </row>
    <row r="392" spans="1:10" x14ac:dyDescent="0.25">
      <c r="A392" s="118"/>
      <c r="B392" s="134"/>
      <c r="C392" s="135"/>
      <c r="D392" s="118"/>
      <c r="E392" s="135"/>
      <c r="F392" s="118"/>
      <c r="G392" s="118"/>
      <c r="H392" s="118"/>
      <c r="I392" s="118"/>
      <c r="J392" s="136"/>
    </row>
    <row r="393" spans="1:10" x14ac:dyDescent="0.25">
      <c r="A393" s="118"/>
      <c r="B393" s="134"/>
      <c r="C393" s="135"/>
      <c r="D393" s="118"/>
      <c r="E393" s="135"/>
      <c r="F393" s="118"/>
      <c r="G393" s="118"/>
      <c r="H393" s="118"/>
      <c r="I393" s="118"/>
      <c r="J393" s="136"/>
    </row>
    <row r="394" spans="1:10" x14ac:dyDescent="0.25">
      <c r="A394" s="118"/>
      <c r="B394" s="134"/>
      <c r="C394" s="135"/>
      <c r="D394" s="118"/>
      <c r="E394" s="135"/>
      <c r="F394" s="118"/>
      <c r="G394" s="118"/>
      <c r="H394" s="118"/>
      <c r="I394" s="118"/>
      <c r="J394" s="136"/>
    </row>
    <row r="395" spans="1:10" x14ac:dyDescent="0.25">
      <c r="A395" s="118"/>
      <c r="B395" s="134"/>
      <c r="C395" s="135"/>
      <c r="D395" s="118"/>
      <c r="E395" s="135"/>
      <c r="F395" s="118"/>
      <c r="G395" s="118"/>
      <c r="H395" s="118"/>
      <c r="I395" s="118"/>
      <c r="J395" s="136"/>
    </row>
    <row r="396" spans="1:10" x14ac:dyDescent="0.25">
      <c r="A396" s="118"/>
      <c r="B396" s="134"/>
      <c r="C396" s="135"/>
      <c r="D396" s="118"/>
      <c r="E396" s="135"/>
      <c r="F396" s="118"/>
      <c r="G396" s="118"/>
      <c r="H396" s="118"/>
      <c r="I396" s="118"/>
      <c r="J396" s="136"/>
    </row>
    <row r="397" spans="1:10" x14ac:dyDescent="0.25">
      <c r="A397" s="118"/>
      <c r="B397" s="134"/>
      <c r="C397" s="135"/>
      <c r="D397" s="118"/>
      <c r="E397" s="135"/>
      <c r="F397" s="118"/>
      <c r="G397" s="118"/>
      <c r="H397" s="118"/>
      <c r="I397" s="118"/>
      <c r="J397" s="136"/>
    </row>
    <row r="398" spans="1:10" x14ac:dyDescent="0.25">
      <c r="A398" s="118"/>
      <c r="B398" s="134"/>
      <c r="C398" s="135"/>
      <c r="D398" s="118"/>
      <c r="E398" s="135"/>
      <c r="F398" s="118"/>
      <c r="G398" s="118"/>
      <c r="H398" s="118"/>
      <c r="I398" s="118"/>
      <c r="J398" s="136"/>
    </row>
    <row r="399" spans="1:10" x14ac:dyDescent="0.25">
      <c r="A399" s="118"/>
      <c r="B399" s="134"/>
      <c r="C399" s="135"/>
      <c r="D399" s="118"/>
      <c r="E399" s="135"/>
      <c r="F399" s="118"/>
      <c r="G399" s="118"/>
      <c r="H399" s="118"/>
      <c r="I399" s="118"/>
      <c r="J399" s="136"/>
    </row>
    <row r="400" spans="1:10" x14ac:dyDescent="0.25">
      <c r="A400" s="118"/>
      <c r="B400" s="134"/>
      <c r="C400" s="135"/>
      <c r="D400" s="118"/>
      <c r="E400" s="135"/>
      <c r="F400" s="118"/>
      <c r="G400" s="118"/>
      <c r="H400" s="118"/>
      <c r="I400" s="118"/>
      <c r="J400" s="136"/>
    </row>
    <row r="401" spans="1:10" x14ac:dyDescent="0.25">
      <c r="A401" s="118"/>
      <c r="B401" s="134"/>
      <c r="C401" s="135"/>
      <c r="D401" s="118"/>
      <c r="E401" s="135"/>
      <c r="F401" s="118"/>
      <c r="G401" s="118"/>
      <c r="H401" s="118"/>
      <c r="I401" s="118"/>
      <c r="J401" s="136"/>
    </row>
    <row r="402" spans="1:10" x14ac:dyDescent="0.25">
      <c r="A402" s="118"/>
      <c r="B402" s="134"/>
      <c r="C402" s="135"/>
      <c r="D402" s="118"/>
      <c r="E402" s="135"/>
      <c r="F402" s="118"/>
      <c r="G402" s="118"/>
      <c r="H402" s="118"/>
      <c r="I402" s="118"/>
      <c r="J402" s="136"/>
    </row>
    <row r="403" spans="1:10" x14ac:dyDescent="0.25">
      <c r="A403" s="118"/>
      <c r="B403" s="134"/>
      <c r="C403" s="135"/>
      <c r="D403" s="118"/>
      <c r="E403" s="135"/>
      <c r="F403" s="118"/>
      <c r="G403" s="118"/>
      <c r="H403" s="118"/>
      <c r="I403" s="118"/>
      <c r="J403" s="136"/>
    </row>
    <row r="404" spans="1:10" x14ac:dyDescent="0.25">
      <c r="A404" s="118"/>
      <c r="B404" s="134"/>
      <c r="C404" s="135"/>
      <c r="D404" s="118"/>
      <c r="E404" s="135"/>
      <c r="F404" s="118"/>
      <c r="G404" s="118"/>
      <c r="H404" s="118"/>
      <c r="I404" s="118"/>
      <c r="J404" s="136"/>
    </row>
    <row r="405" spans="1:10" x14ac:dyDescent="0.25">
      <c r="A405" s="118"/>
      <c r="B405" s="134"/>
      <c r="C405" s="135"/>
      <c r="D405" s="118"/>
      <c r="E405" s="135"/>
      <c r="F405" s="118"/>
      <c r="G405" s="118"/>
      <c r="H405" s="118"/>
      <c r="I405" s="118"/>
      <c r="J405" s="136"/>
    </row>
    <row r="406" spans="1:10" x14ac:dyDescent="0.25">
      <c r="A406" s="118"/>
      <c r="B406" s="134"/>
      <c r="C406" s="135"/>
      <c r="D406" s="118"/>
      <c r="E406" s="135"/>
      <c r="F406" s="118"/>
      <c r="G406" s="118"/>
      <c r="H406" s="118"/>
      <c r="I406" s="118"/>
      <c r="J406" s="136"/>
    </row>
    <row r="407" spans="1:10" x14ac:dyDescent="0.25">
      <c r="A407" s="118"/>
      <c r="B407" s="134"/>
      <c r="C407" s="135"/>
      <c r="D407" s="118"/>
      <c r="E407" s="135"/>
      <c r="F407" s="118"/>
      <c r="G407" s="118"/>
      <c r="H407" s="118"/>
      <c r="I407" s="118"/>
      <c r="J407" s="136"/>
    </row>
    <row r="408" spans="1:10" x14ac:dyDescent="0.25">
      <c r="A408" s="118"/>
      <c r="B408" s="134"/>
      <c r="C408" s="135"/>
      <c r="D408" s="118"/>
      <c r="E408" s="135"/>
      <c r="F408" s="118"/>
      <c r="G408" s="118"/>
      <c r="H408" s="118"/>
      <c r="I408" s="118"/>
      <c r="J408" s="136"/>
    </row>
    <row r="409" spans="1:10" x14ac:dyDescent="0.25">
      <c r="A409" s="118"/>
      <c r="B409" s="134"/>
      <c r="C409" s="135"/>
      <c r="D409" s="118"/>
      <c r="E409" s="135"/>
      <c r="F409" s="118"/>
      <c r="G409" s="118"/>
      <c r="H409" s="118"/>
      <c r="I409" s="118"/>
      <c r="J409" s="136"/>
    </row>
    <row r="410" spans="1:10" x14ac:dyDescent="0.25">
      <c r="A410" s="118"/>
      <c r="B410" s="134"/>
      <c r="C410" s="135"/>
      <c r="D410" s="118"/>
      <c r="E410" s="135"/>
      <c r="F410" s="118"/>
      <c r="G410" s="118"/>
      <c r="H410" s="118"/>
      <c r="I410" s="118"/>
      <c r="J410" s="136"/>
    </row>
    <row r="411" spans="1:10" x14ac:dyDescent="0.25">
      <c r="A411" s="118"/>
      <c r="B411" s="134"/>
      <c r="C411" s="135"/>
      <c r="D411" s="118"/>
      <c r="E411" s="135"/>
      <c r="F411" s="118"/>
      <c r="G411" s="118"/>
      <c r="H411" s="118"/>
      <c r="I411" s="118"/>
      <c r="J411" s="136"/>
    </row>
    <row r="412" spans="1:10" x14ac:dyDescent="0.25">
      <c r="A412" s="118"/>
      <c r="B412" s="134"/>
      <c r="C412" s="135"/>
      <c r="D412" s="118"/>
      <c r="E412" s="135"/>
      <c r="F412" s="118"/>
      <c r="G412" s="118"/>
      <c r="H412" s="118"/>
      <c r="I412" s="118"/>
      <c r="J412" s="136"/>
    </row>
    <row r="413" spans="1:10" x14ac:dyDescent="0.25">
      <c r="A413" s="118"/>
      <c r="B413" s="134"/>
      <c r="C413" s="135"/>
      <c r="D413" s="118"/>
      <c r="E413" s="135"/>
      <c r="F413" s="118"/>
      <c r="G413" s="118"/>
      <c r="H413" s="118"/>
      <c r="I413" s="118"/>
      <c r="J413" s="136"/>
    </row>
    <row r="414" spans="1:10" x14ac:dyDescent="0.25">
      <c r="A414" s="118"/>
      <c r="B414" s="134"/>
      <c r="C414" s="135"/>
      <c r="D414" s="118"/>
      <c r="E414" s="135"/>
      <c r="F414" s="118"/>
      <c r="G414" s="118"/>
      <c r="H414" s="118"/>
      <c r="I414" s="118"/>
      <c r="J414" s="136"/>
    </row>
    <row r="415" spans="1:10" x14ac:dyDescent="0.25">
      <c r="A415" s="118"/>
      <c r="B415" s="134"/>
      <c r="C415" s="135"/>
      <c r="D415" s="118"/>
      <c r="E415" s="135"/>
      <c r="F415" s="118"/>
      <c r="G415" s="118"/>
      <c r="H415" s="118"/>
      <c r="I415" s="118"/>
      <c r="J415" s="136"/>
    </row>
    <row r="416" spans="1:10" x14ac:dyDescent="0.25">
      <c r="A416" s="118"/>
      <c r="B416" s="134"/>
      <c r="C416" s="135"/>
      <c r="D416" s="118"/>
      <c r="E416" s="135"/>
      <c r="F416" s="118"/>
      <c r="G416" s="118"/>
      <c r="H416" s="118"/>
      <c r="I416" s="118"/>
      <c r="J416" s="136"/>
    </row>
    <row r="417" spans="1:10" x14ac:dyDescent="0.25">
      <c r="A417" s="118"/>
      <c r="B417" s="134"/>
      <c r="C417" s="135"/>
      <c r="D417" s="118"/>
      <c r="E417" s="135"/>
      <c r="F417" s="118"/>
      <c r="G417" s="118"/>
      <c r="H417" s="118"/>
      <c r="I417" s="118"/>
      <c r="J417" s="136"/>
    </row>
    <row r="418" spans="1:10" x14ac:dyDescent="0.25">
      <c r="A418" s="118"/>
      <c r="B418" s="134"/>
      <c r="C418" s="135"/>
      <c r="D418" s="118"/>
      <c r="E418" s="135"/>
      <c r="F418" s="118"/>
      <c r="G418" s="118"/>
      <c r="H418" s="118"/>
      <c r="I418" s="118"/>
      <c r="J418" s="136"/>
    </row>
    <row r="419" spans="1:10" x14ac:dyDescent="0.25">
      <c r="A419" s="118"/>
      <c r="B419" s="134"/>
      <c r="C419" s="135"/>
      <c r="D419" s="118"/>
      <c r="E419" s="135"/>
      <c r="F419" s="118"/>
      <c r="G419" s="118"/>
      <c r="H419" s="118"/>
      <c r="I419" s="118"/>
      <c r="J419" s="136"/>
    </row>
    <row r="420" spans="1:10" x14ac:dyDescent="0.25">
      <c r="A420" s="118"/>
      <c r="B420" s="134"/>
      <c r="C420" s="135"/>
      <c r="D420" s="118"/>
      <c r="E420" s="135"/>
      <c r="F420" s="118"/>
      <c r="G420" s="118"/>
      <c r="H420" s="118"/>
      <c r="I420" s="118"/>
      <c r="J420" s="136"/>
    </row>
    <row r="421" spans="1:10" x14ac:dyDescent="0.25">
      <c r="A421" s="118"/>
      <c r="B421" s="134"/>
      <c r="C421" s="135"/>
      <c r="D421" s="118"/>
      <c r="E421" s="135"/>
      <c r="F421" s="118"/>
      <c r="G421" s="118"/>
      <c r="H421" s="118"/>
      <c r="I421" s="118"/>
      <c r="J421" s="136"/>
    </row>
    <row r="422" spans="1:10" x14ac:dyDescent="0.25">
      <c r="A422" s="118"/>
      <c r="B422" s="134"/>
      <c r="C422" s="135"/>
      <c r="D422" s="118"/>
      <c r="E422" s="135"/>
      <c r="F422" s="118"/>
      <c r="G422" s="118"/>
      <c r="H422" s="118"/>
      <c r="I422" s="118"/>
      <c r="J422" s="136"/>
    </row>
    <row r="423" spans="1:10" x14ac:dyDescent="0.25">
      <c r="A423" s="118"/>
      <c r="B423" s="134"/>
      <c r="C423" s="135"/>
      <c r="D423" s="118"/>
      <c r="E423" s="135"/>
      <c r="F423" s="118"/>
      <c r="G423" s="118"/>
      <c r="H423" s="118"/>
      <c r="I423" s="118"/>
      <c r="J423" s="136"/>
    </row>
    <row r="424" spans="1:10" x14ac:dyDescent="0.25">
      <c r="A424" s="118"/>
      <c r="B424" s="134"/>
      <c r="C424" s="135"/>
      <c r="D424" s="118"/>
      <c r="E424" s="135"/>
      <c r="F424" s="118"/>
      <c r="G424" s="118"/>
      <c r="H424" s="118"/>
      <c r="I424" s="118"/>
      <c r="J424" s="136"/>
    </row>
    <row r="425" spans="1:10" x14ac:dyDescent="0.25">
      <c r="A425" s="118"/>
      <c r="B425" s="134"/>
      <c r="C425" s="135"/>
      <c r="D425" s="118"/>
      <c r="E425" s="135"/>
      <c r="F425" s="118"/>
      <c r="G425" s="118"/>
      <c r="H425" s="118"/>
      <c r="I425" s="118"/>
      <c r="J425" s="136"/>
    </row>
    <row r="426" spans="1:10" x14ac:dyDescent="0.25">
      <c r="A426" s="118"/>
      <c r="B426" s="134"/>
      <c r="C426" s="135"/>
      <c r="D426" s="118"/>
      <c r="E426" s="135"/>
      <c r="F426" s="118"/>
      <c r="G426" s="118"/>
      <c r="H426" s="118"/>
      <c r="I426" s="118"/>
      <c r="J426" s="136"/>
    </row>
    <row r="427" spans="1:10" x14ac:dyDescent="0.25">
      <c r="A427" s="118"/>
      <c r="B427" s="134"/>
      <c r="C427" s="135"/>
      <c r="D427" s="118"/>
      <c r="E427" s="135"/>
      <c r="F427" s="118"/>
      <c r="G427" s="118"/>
      <c r="H427" s="118"/>
      <c r="I427" s="118"/>
      <c r="J427" s="136"/>
    </row>
    <row r="428" spans="1:10" x14ac:dyDescent="0.25">
      <c r="A428" s="118"/>
      <c r="B428" s="134"/>
      <c r="C428" s="135"/>
      <c r="D428" s="118"/>
      <c r="E428" s="135"/>
      <c r="F428" s="118"/>
      <c r="G428" s="118"/>
      <c r="H428" s="118"/>
      <c r="I428" s="118"/>
      <c r="J428" s="136"/>
    </row>
    <row r="429" spans="1:10" x14ac:dyDescent="0.25">
      <c r="A429" s="118"/>
      <c r="B429" s="134"/>
      <c r="C429" s="135"/>
      <c r="D429" s="118"/>
      <c r="E429" s="135"/>
      <c r="F429" s="118"/>
      <c r="G429" s="118"/>
      <c r="H429" s="118"/>
      <c r="I429" s="118"/>
      <c r="J429" s="136"/>
    </row>
    <row r="430" spans="1:10" x14ac:dyDescent="0.25">
      <c r="A430" s="118"/>
      <c r="B430" s="134"/>
      <c r="C430" s="135"/>
      <c r="D430" s="118"/>
      <c r="E430" s="135"/>
      <c r="F430" s="118"/>
      <c r="G430" s="118"/>
      <c r="H430" s="118"/>
      <c r="I430" s="118"/>
      <c r="J430" s="136"/>
    </row>
    <row r="431" spans="1:10" x14ac:dyDescent="0.25">
      <c r="A431" s="118"/>
      <c r="B431" s="134"/>
      <c r="C431" s="135"/>
      <c r="D431" s="118"/>
      <c r="E431" s="135"/>
      <c r="F431" s="118"/>
      <c r="G431" s="118"/>
      <c r="H431" s="118"/>
      <c r="I431" s="118"/>
      <c r="J431" s="136"/>
    </row>
    <row r="432" spans="1:10" x14ac:dyDescent="0.25">
      <c r="A432" s="118"/>
      <c r="B432" s="134"/>
      <c r="C432" s="135"/>
      <c r="D432" s="118"/>
      <c r="E432" s="135"/>
      <c r="F432" s="118"/>
      <c r="G432" s="118"/>
      <c r="H432" s="118"/>
      <c r="I432" s="118"/>
      <c r="J432" s="136"/>
    </row>
    <row r="433" spans="1:10" x14ac:dyDescent="0.25">
      <c r="A433" s="118"/>
      <c r="B433" s="134"/>
      <c r="C433" s="135"/>
      <c r="D433" s="118"/>
      <c r="E433" s="135"/>
      <c r="F433" s="118"/>
      <c r="G433" s="118"/>
      <c r="H433" s="118"/>
      <c r="I433" s="118"/>
      <c r="J433" s="136"/>
    </row>
    <row r="434" spans="1:10" x14ac:dyDescent="0.25">
      <c r="A434" s="118"/>
      <c r="B434" s="134"/>
      <c r="C434" s="135"/>
      <c r="D434" s="118"/>
      <c r="E434" s="135"/>
      <c r="F434" s="118"/>
      <c r="G434" s="118"/>
      <c r="H434" s="118"/>
      <c r="I434" s="118"/>
      <c r="J434" s="136"/>
    </row>
    <row r="435" spans="1:10" x14ac:dyDescent="0.25">
      <c r="A435" s="118"/>
      <c r="B435" s="134"/>
      <c r="C435" s="135"/>
      <c r="D435" s="118"/>
      <c r="E435" s="135"/>
      <c r="F435" s="118"/>
      <c r="G435" s="118"/>
      <c r="H435" s="118"/>
      <c r="I435" s="118"/>
      <c r="J435" s="136"/>
    </row>
    <row r="436" spans="1:10" x14ac:dyDescent="0.25">
      <c r="A436" s="118"/>
      <c r="B436" s="134"/>
      <c r="C436" s="135"/>
      <c r="D436" s="118"/>
      <c r="E436" s="135"/>
      <c r="F436" s="118"/>
      <c r="G436" s="118"/>
      <c r="H436" s="118"/>
      <c r="I436" s="118"/>
      <c r="J436" s="136"/>
    </row>
    <row r="437" spans="1:10" x14ac:dyDescent="0.25">
      <c r="A437" s="118"/>
      <c r="B437" s="134"/>
      <c r="C437" s="135"/>
      <c r="D437" s="118"/>
      <c r="E437" s="135"/>
      <c r="F437" s="118"/>
      <c r="G437" s="118"/>
      <c r="H437" s="118"/>
      <c r="I437" s="118"/>
      <c r="J437" s="136"/>
    </row>
    <row r="438" spans="1:10" x14ac:dyDescent="0.25">
      <c r="A438" s="118"/>
      <c r="B438" s="134"/>
      <c r="C438" s="135"/>
      <c r="D438" s="118"/>
      <c r="E438" s="135"/>
      <c r="F438" s="118"/>
      <c r="G438" s="118"/>
      <c r="H438" s="118"/>
      <c r="I438" s="118"/>
      <c r="J438" s="136"/>
    </row>
    <row r="439" spans="1:10" x14ac:dyDescent="0.25">
      <c r="A439" s="118"/>
      <c r="B439" s="134"/>
      <c r="C439" s="135"/>
      <c r="D439" s="118"/>
      <c r="E439" s="135"/>
      <c r="F439" s="118"/>
      <c r="G439" s="118"/>
      <c r="H439" s="118"/>
      <c r="I439" s="118"/>
      <c r="J439" s="136"/>
    </row>
    <row r="440" spans="1:10" x14ac:dyDescent="0.25">
      <c r="A440" s="118"/>
      <c r="B440" s="134"/>
      <c r="C440" s="135"/>
      <c r="D440" s="118"/>
      <c r="E440" s="135"/>
      <c r="F440" s="118"/>
      <c r="G440" s="118"/>
      <c r="H440" s="118"/>
      <c r="I440" s="118"/>
      <c r="J440" s="136"/>
    </row>
    <row r="441" spans="1:10" x14ac:dyDescent="0.25">
      <c r="A441" s="118"/>
      <c r="B441" s="134"/>
      <c r="C441" s="135"/>
      <c r="D441" s="118"/>
      <c r="E441" s="135"/>
      <c r="F441" s="118"/>
      <c r="G441" s="118"/>
      <c r="H441" s="118"/>
      <c r="I441" s="118"/>
      <c r="J441" s="136"/>
    </row>
    <row r="442" spans="1:10" x14ac:dyDescent="0.25">
      <c r="A442" s="118"/>
      <c r="B442" s="134"/>
      <c r="C442" s="135"/>
      <c r="D442" s="118"/>
      <c r="E442" s="135"/>
      <c r="F442" s="118"/>
      <c r="G442" s="118"/>
      <c r="H442" s="118"/>
      <c r="I442" s="118"/>
      <c r="J442" s="136"/>
    </row>
    <row r="443" spans="1:10" x14ac:dyDescent="0.25">
      <c r="A443" s="118"/>
      <c r="B443" s="134"/>
      <c r="C443" s="135"/>
      <c r="D443" s="118"/>
      <c r="E443" s="135"/>
      <c r="F443" s="118"/>
      <c r="G443" s="118"/>
      <c r="H443" s="118"/>
      <c r="I443" s="118"/>
      <c r="J443" s="136"/>
    </row>
    <row r="444" spans="1:10" x14ac:dyDescent="0.25">
      <c r="A444" s="118"/>
      <c r="B444" s="134"/>
      <c r="C444" s="135"/>
      <c r="D444" s="118"/>
      <c r="E444" s="135"/>
      <c r="F444" s="118"/>
      <c r="G444" s="118"/>
      <c r="H444" s="118"/>
      <c r="I444" s="118"/>
      <c r="J444" s="136"/>
    </row>
    <row r="445" spans="1:10" x14ac:dyDescent="0.25">
      <c r="A445" s="118"/>
      <c r="B445" s="134"/>
      <c r="C445" s="135"/>
      <c r="D445" s="118"/>
      <c r="E445" s="135"/>
      <c r="F445" s="118"/>
      <c r="G445" s="118"/>
      <c r="H445" s="118"/>
      <c r="I445" s="118"/>
      <c r="J445" s="136"/>
    </row>
    <row r="446" spans="1:10" x14ac:dyDescent="0.25">
      <c r="A446" s="118"/>
      <c r="B446" s="134"/>
      <c r="C446" s="135"/>
      <c r="D446" s="118"/>
      <c r="E446" s="135"/>
      <c r="F446" s="118"/>
      <c r="G446" s="118"/>
      <c r="H446" s="118"/>
      <c r="I446" s="118"/>
      <c r="J446" s="136"/>
    </row>
    <row r="447" spans="1:10" x14ac:dyDescent="0.25">
      <c r="A447" s="118"/>
      <c r="B447" s="134"/>
      <c r="C447" s="135"/>
      <c r="D447" s="118"/>
      <c r="E447" s="135"/>
      <c r="F447" s="118"/>
      <c r="G447" s="118"/>
      <c r="H447" s="118"/>
      <c r="I447" s="118"/>
      <c r="J447" s="136"/>
    </row>
    <row r="448" spans="1:10" x14ac:dyDescent="0.25">
      <c r="A448" s="118"/>
      <c r="B448" s="134"/>
      <c r="C448" s="135"/>
      <c r="D448" s="118"/>
      <c r="E448" s="135"/>
      <c r="F448" s="118"/>
      <c r="G448" s="118"/>
      <c r="H448" s="118"/>
      <c r="I448" s="118"/>
      <c r="J448" s="136"/>
    </row>
    <row r="449" spans="1:10" x14ac:dyDescent="0.25">
      <c r="A449" s="118"/>
      <c r="B449" s="134"/>
      <c r="C449" s="135"/>
      <c r="D449" s="118"/>
      <c r="E449" s="135"/>
      <c r="F449" s="118"/>
      <c r="G449" s="118"/>
      <c r="H449" s="118"/>
      <c r="I449" s="118"/>
      <c r="J449" s="136"/>
    </row>
    <row r="450" spans="1:10" x14ac:dyDescent="0.25">
      <c r="A450" s="118"/>
      <c r="B450" s="134"/>
      <c r="C450" s="135"/>
      <c r="D450" s="118"/>
      <c r="E450" s="135"/>
      <c r="F450" s="118"/>
      <c r="G450" s="118"/>
      <c r="H450" s="118"/>
      <c r="I450" s="118"/>
      <c r="J450" s="136"/>
    </row>
    <row r="451" spans="1:10" x14ac:dyDescent="0.25">
      <c r="A451" s="118"/>
      <c r="B451" s="134"/>
      <c r="C451" s="135"/>
      <c r="D451" s="118"/>
      <c r="E451" s="135"/>
      <c r="F451" s="118"/>
      <c r="G451" s="118"/>
      <c r="H451" s="118"/>
      <c r="I451" s="118"/>
      <c r="J451" s="136"/>
    </row>
    <row r="452" spans="1:10" x14ac:dyDescent="0.25">
      <c r="A452" s="118"/>
      <c r="B452" s="134"/>
      <c r="C452" s="135"/>
      <c r="D452" s="118"/>
      <c r="E452" s="135"/>
      <c r="F452" s="118"/>
      <c r="G452" s="118"/>
      <c r="H452" s="118"/>
      <c r="I452" s="118"/>
      <c r="J452" s="136"/>
    </row>
    <row r="453" spans="1:10" x14ac:dyDescent="0.25">
      <c r="A453" s="118"/>
      <c r="B453" s="134"/>
      <c r="C453" s="135"/>
      <c r="D453" s="118"/>
      <c r="E453" s="135"/>
      <c r="F453" s="118"/>
      <c r="G453" s="118"/>
      <c r="H453" s="118"/>
      <c r="I453" s="118"/>
      <c r="J453" s="136"/>
    </row>
    <row r="454" spans="1:10" x14ac:dyDescent="0.25">
      <c r="A454" s="118"/>
      <c r="B454" s="134"/>
      <c r="C454" s="135"/>
      <c r="D454" s="118"/>
      <c r="E454" s="135"/>
      <c r="F454" s="118"/>
      <c r="G454" s="118"/>
      <c r="H454" s="118"/>
      <c r="I454" s="118"/>
      <c r="J454" s="136"/>
    </row>
    <row r="455" spans="1:10" x14ac:dyDescent="0.25">
      <c r="A455" s="118"/>
      <c r="B455" s="134"/>
      <c r="C455" s="135"/>
      <c r="D455" s="118"/>
      <c r="E455" s="135"/>
      <c r="F455" s="118"/>
      <c r="G455" s="118"/>
      <c r="H455" s="118"/>
      <c r="I455" s="118"/>
      <c r="J455" s="136"/>
    </row>
    <row r="456" spans="1:10" x14ac:dyDescent="0.25">
      <c r="A456" s="118"/>
      <c r="B456" s="134"/>
      <c r="C456" s="135"/>
      <c r="D456" s="118"/>
      <c r="E456" s="135"/>
      <c r="F456" s="118"/>
      <c r="G456" s="118"/>
      <c r="H456" s="118"/>
      <c r="I456" s="118"/>
      <c r="J456" s="136"/>
    </row>
    <row r="457" spans="1:10" x14ac:dyDescent="0.25">
      <c r="A457" s="118"/>
      <c r="B457" s="134"/>
      <c r="C457" s="135"/>
      <c r="D457" s="118"/>
      <c r="E457" s="135"/>
      <c r="F457" s="118"/>
      <c r="G457" s="118"/>
      <c r="H457" s="118"/>
      <c r="I457" s="118"/>
      <c r="J457" s="136"/>
    </row>
    <row r="458" spans="1:10" x14ac:dyDescent="0.25">
      <c r="A458" s="118"/>
      <c r="B458" s="134"/>
      <c r="C458" s="135"/>
      <c r="D458" s="118"/>
      <c r="E458" s="135"/>
      <c r="F458" s="118"/>
      <c r="G458" s="118"/>
      <c r="H458" s="118"/>
      <c r="I458" s="118"/>
      <c r="J458" s="136"/>
    </row>
    <row r="459" spans="1:10" x14ac:dyDescent="0.25">
      <c r="A459" s="118"/>
      <c r="B459" s="134"/>
      <c r="C459" s="135"/>
      <c r="D459" s="118"/>
      <c r="E459" s="135"/>
      <c r="F459" s="118"/>
      <c r="G459" s="118"/>
      <c r="H459" s="118"/>
      <c r="I459" s="118"/>
      <c r="J459" s="136"/>
    </row>
    <row r="460" spans="1:10" x14ac:dyDescent="0.25">
      <c r="A460" s="118"/>
      <c r="B460" s="134"/>
      <c r="C460" s="135"/>
      <c r="D460" s="118"/>
      <c r="E460" s="135"/>
      <c r="F460" s="118"/>
      <c r="G460" s="118"/>
      <c r="H460" s="118"/>
      <c r="I460" s="118"/>
      <c r="J460" s="136"/>
    </row>
    <row r="461" spans="1:10" x14ac:dyDescent="0.25">
      <c r="A461" s="118"/>
      <c r="B461" s="134"/>
      <c r="C461" s="135"/>
      <c r="D461" s="118"/>
      <c r="E461" s="135"/>
      <c r="F461" s="118"/>
      <c r="G461" s="118"/>
      <c r="H461" s="118"/>
      <c r="I461" s="118"/>
      <c r="J461" s="136"/>
    </row>
    <row r="462" spans="1:10" x14ac:dyDescent="0.25">
      <c r="A462" s="118"/>
      <c r="B462" s="134"/>
      <c r="C462" s="135"/>
      <c r="D462" s="118"/>
      <c r="E462" s="135"/>
      <c r="F462" s="118"/>
      <c r="G462" s="118"/>
      <c r="H462" s="118"/>
      <c r="I462" s="118"/>
      <c r="J462" s="136"/>
    </row>
    <row r="463" spans="1:10" x14ac:dyDescent="0.25">
      <c r="A463" s="118"/>
      <c r="B463" s="134"/>
      <c r="C463" s="135"/>
      <c r="D463" s="118"/>
      <c r="E463" s="135"/>
      <c r="F463" s="118"/>
      <c r="G463" s="118"/>
      <c r="H463" s="118"/>
      <c r="I463" s="118"/>
      <c r="J463" s="136"/>
    </row>
    <row r="464" spans="1:10" x14ac:dyDescent="0.25">
      <c r="A464" s="118"/>
      <c r="B464" s="134"/>
      <c r="C464" s="135"/>
      <c r="D464" s="118"/>
      <c r="E464" s="135"/>
      <c r="F464" s="118"/>
      <c r="G464" s="118"/>
      <c r="H464" s="118"/>
      <c r="I464" s="118"/>
      <c r="J464" s="136"/>
    </row>
    <row r="465" spans="1:10" x14ac:dyDescent="0.25">
      <c r="A465" s="118"/>
      <c r="B465" s="134"/>
      <c r="C465" s="135"/>
      <c r="D465" s="118"/>
      <c r="E465" s="135"/>
      <c r="F465" s="118"/>
      <c r="G465" s="118"/>
      <c r="H465" s="118"/>
      <c r="I465" s="118"/>
      <c r="J465" s="136"/>
    </row>
    <row r="466" spans="1:10" x14ac:dyDescent="0.25">
      <c r="A466" s="118"/>
      <c r="B466" s="134"/>
      <c r="C466" s="135"/>
      <c r="D466" s="118"/>
      <c r="E466" s="135"/>
      <c r="F466" s="118"/>
      <c r="G466" s="118"/>
      <c r="H466" s="118"/>
      <c r="I466" s="118"/>
      <c r="J466" s="136"/>
    </row>
    <row r="467" spans="1:10" x14ac:dyDescent="0.25">
      <c r="A467" s="118"/>
      <c r="B467" s="134"/>
      <c r="C467" s="135"/>
      <c r="D467" s="118"/>
      <c r="E467" s="135"/>
      <c r="F467" s="118"/>
      <c r="G467" s="118"/>
      <c r="H467" s="118"/>
      <c r="I467" s="118"/>
      <c r="J467" s="136"/>
    </row>
    <row r="468" spans="1:10" x14ac:dyDescent="0.25">
      <c r="A468" s="118"/>
      <c r="B468" s="134"/>
      <c r="C468" s="135"/>
      <c r="D468" s="118"/>
      <c r="E468" s="135"/>
      <c r="F468" s="118"/>
      <c r="G468" s="118"/>
      <c r="H468" s="118"/>
      <c r="I468" s="118"/>
      <c r="J468" s="136"/>
    </row>
    <row r="469" spans="1:10" x14ac:dyDescent="0.25">
      <c r="A469" s="118"/>
      <c r="B469" s="134"/>
      <c r="C469" s="135"/>
      <c r="D469" s="118"/>
      <c r="E469" s="135"/>
      <c r="F469" s="118"/>
      <c r="G469" s="118"/>
      <c r="H469" s="118"/>
      <c r="I469" s="118"/>
      <c r="J469" s="136"/>
    </row>
    <row r="470" spans="1:10" x14ac:dyDescent="0.25">
      <c r="A470" s="118"/>
      <c r="B470" s="134"/>
      <c r="C470" s="135"/>
      <c r="D470" s="118"/>
      <c r="E470" s="135"/>
      <c r="F470" s="118"/>
      <c r="G470" s="118"/>
      <c r="H470" s="118"/>
      <c r="I470" s="118"/>
      <c r="J470" s="136"/>
    </row>
    <row r="471" spans="1:10" x14ac:dyDescent="0.25">
      <c r="A471" s="118"/>
      <c r="B471" s="134"/>
      <c r="C471" s="135"/>
      <c r="D471" s="118"/>
      <c r="E471" s="135"/>
      <c r="F471" s="118"/>
      <c r="G471" s="118"/>
      <c r="H471" s="118"/>
      <c r="I471" s="118"/>
      <c r="J471" s="136"/>
    </row>
    <row r="472" spans="1:10" x14ac:dyDescent="0.25">
      <c r="A472" s="118"/>
      <c r="B472" s="134"/>
      <c r="C472" s="135"/>
      <c r="D472" s="118"/>
      <c r="E472" s="135"/>
      <c r="F472" s="118"/>
      <c r="G472" s="118"/>
      <c r="H472" s="118"/>
      <c r="I472" s="118"/>
      <c r="J472" s="136"/>
    </row>
    <row r="473" spans="1:10" x14ac:dyDescent="0.25">
      <c r="A473" s="118"/>
      <c r="B473" s="134"/>
      <c r="C473" s="135"/>
      <c r="D473" s="118"/>
      <c r="E473" s="135"/>
      <c r="F473" s="118"/>
      <c r="G473" s="118"/>
      <c r="H473" s="118"/>
      <c r="I473" s="118"/>
      <c r="J473" s="136"/>
    </row>
    <row r="474" spans="1:10" x14ac:dyDescent="0.25">
      <c r="A474" s="118"/>
      <c r="B474" s="134"/>
      <c r="C474" s="135"/>
      <c r="D474" s="118"/>
      <c r="E474" s="135"/>
      <c r="F474" s="118"/>
      <c r="G474" s="118"/>
      <c r="H474" s="118"/>
      <c r="I474" s="118"/>
      <c r="J474" s="136"/>
    </row>
    <row r="475" spans="1:10" x14ac:dyDescent="0.25">
      <c r="A475" s="118"/>
      <c r="B475" s="134"/>
      <c r="C475" s="135"/>
      <c r="D475" s="118"/>
      <c r="E475" s="135"/>
      <c r="F475" s="118"/>
      <c r="G475" s="118"/>
      <c r="H475" s="118"/>
      <c r="I475" s="118"/>
      <c r="J475" s="136"/>
    </row>
    <row r="476" spans="1:10" x14ac:dyDescent="0.25">
      <c r="A476" s="118"/>
      <c r="B476" s="134"/>
      <c r="C476" s="135"/>
      <c r="D476" s="118"/>
      <c r="E476" s="135"/>
      <c r="F476" s="118"/>
      <c r="G476" s="118"/>
      <c r="H476" s="118"/>
      <c r="I476" s="118"/>
      <c r="J476" s="136"/>
    </row>
    <row r="477" spans="1:10" x14ac:dyDescent="0.25">
      <c r="A477" s="118"/>
      <c r="B477" s="134"/>
      <c r="C477" s="135"/>
      <c r="D477" s="118"/>
      <c r="E477" s="135"/>
      <c r="F477" s="118"/>
      <c r="G477" s="118"/>
      <c r="H477" s="118"/>
      <c r="I477" s="118"/>
      <c r="J477" s="136"/>
    </row>
    <row r="478" spans="1:10" x14ac:dyDescent="0.25">
      <c r="A478" s="118"/>
      <c r="B478" s="134"/>
      <c r="C478" s="135"/>
      <c r="D478" s="118"/>
      <c r="E478" s="135"/>
      <c r="F478" s="118"/>
      <c r="G478" s="118"/>
      <c r="H478" s="118"/>
      <c r="I478" s="118"/>
      <c r="J478" s="136"/>
    </row>
    <row r="479" spans="1:10" x14ac:dyDescent="0.25">
      <c r="A479" s="118"/>
      <c r="B479" s="134"/>
      <c r="C479" s="135"/>
      <c r="D479" s="118"/>
      <c r="E479" s="135"/>
      <c r="F479" s="118"/>
      <c r="G479" s="118"/>
      <c r="H479" s="118"/>
      <c r="I479" s="118"/>
      <c r="J479" s="136"/>
    </row>
    <row r="480" spans="1:10" x14ac:dyDescent="0.25">
      <c r="A480" s="118"/>
      <c r="B480" s="134"/>
      <c r="C480" s="135"/>
      <c r="D480" s="118"/>
      <c r="E480" s="135"/>
      <c r="F480" s="118"/>
      <c r="G480" s="118"/>
      <c r="H480" s="118"/>
      <c r="I480" s="118"/>
      <c r="J480" s="136"/>
    </row>
    <row r="481" spans="1:10" x14ac:dyDescent="0.25">
      <c r="A481" s="118"/>
      <c r="B481" s="134"/>
      <c r="C481" s="135"/>
      <c r="D481" s="118"/>
      <c r="E481" s="135"/>
      <c r="F481" s="118"/>
      <c r="G481" s="118"/>
      <c r="H481" s="118"/>
      <c r="I481" s="118"/>
      <c r="J481" s="136"/>
    </row>
    <row r="482" spans="1:10" x14ac:dyDescent="0.25">
      <c r="A482" s="118"/>
      <c r="B482" s="134"/>
      <c r="C482" s="135"/>
      <c r="D482" s="118"/>
      <c r="E482" s="135"/>
      <c r="F482" s="118"/>
      <c r="G482" s="118"/>
      <c r="H482" s="118"/>
      <c r="I482" s="118"/>
      <c r="J482" s="136"/>
    </row>
    <row r="483" spans="1:10" x14ac:dyDescent="0.25">
      <c r="A483" s="118"/>
      <c r="B483" s="134"/>
      <c r="C483" s="135"/>
      <c r="D483" s="118"/>
      <c r="E483" s="135"/>
      <c r="F483" s="118"/>
      <c r="G483" s="118"/>
      <c r="H483" s="118"/>
      <c r="I483" s="118"/>
      <c r="J483" s="136"/>
    </row>
    <row r="484" spans="1:10" x14ac:dyDescent="0.25">
      <c r="A484" s="118"/>
      <c r="B484" s="134"/>
      <c r="C484" s="135"/>
      <c r="D484" s="118"/>
      <c r="E484" s="135"/>
      <c r="F484" s="118"/>
      <c r="G484" s="118"/>
      <c r="H484" s="118"/>
      <c r="I484" s="118"/>
      <c r="J484" s="136"/>
    </row>
    <row r="485" spans="1:10" x14ac:dyDescent="0.25">
      <c r="A485" s="118"/>
      <c r="B485" s="134"/>
      <c r="C485" s="135"/>
      <c r="D485" s="118"/>
      <c r="E485" s="135"/>
      <c r="F485" s="118"/>
      <c r="G485" s="118"/>
      <c r="H485" s="118"/>
      <c r="I485" s="118"/>
      <c r="J485" s="136"/>
    </row>
    <row r="486" spans="1:10" x14ac:dyDescent="0.25">
      <c r="A486" s="118"/>
      <c r="B486" s="134"/>
      <c r="C486" s="135"/>
      <c r="D486" s="118"/>
      <c r="E486" s="135"/>
      <c r="F486" s="118"/>
      <c r="G486" s="118"/>
      <c r="H486" s="118"/>
      <c r="I486" s="118"/>
      <c r="J486" s="136"/>
    </row>
    <row r="487" spans="1:10" x14ac:dyDescent="0.25">
      <c r="A487" s="118"/>
      <c r="B487" s="134"/>
      <c r="C487" s="135"/>
      <c r="D487" s="118"/>
      <c r="E487" s="135"/>
      <c r="F487" s="118"/>
      <c r="G487" s="118"/>
      <c r="H487" s="118"/>
      <c r="I487" s="118"/>
      <c r="J487" s="136"/>
    </row>
    <row r="488" spans="1:10" x14ac:dyDescent="0.25">
      <c r="A488" s="118"/>
      <c r="B488" s="134"/>
      <c r="C488" s="135"/>
      <c r="D488" s="118"/>
      <c r="E488" s="135"/>
      <c r="F488" s="118"/>
      <c r="G488" s="118"/>
      <c r="H488" s="118"/>
      <c r="I488" s="118"/>
      <c r="J488" s="136"/>
    </row>
    <row r="489" spans="1:10" x14ac:dyDescent="0.25">
      <c r="A489" s="118"/>
      <c r="B489" s="134"/>
      <c r="C489" s="135"/>
      <c r="D489" s="118"/>
      <c r="E489" s="135"/>
      <c r="F489" s="118"/>
      <c r="G489" s="118"/>
      <c r="H489" s="118"/>
      <c r="I489" s="118"/>
      <c r="J489" s="136"/>
    </row>
    <row r="490" spans="1:10" x14ac:dyDescent="0.25">
      <c r="A490" s="118"/>
      <c r="B490" s="134"/>
      <c r="C490" s="135"/>
      <c r="D490" s="118"/>
      <c r="E490" s="135"/>
      <c r="F490" s="118"/>
      <c r="G490" s="118"/>
      <c r="H490" s="118"/>
      <c r="I490" s="118"/>
      <c r="J490" s="136"/>
    </row>
    <row r="491" spans="1:10" x14ac:dyDescent="0.25">
      <c r="A491" s="118"/>
      <c r="B491" s="134"/>
      <c r="C491" s="135"/>
      <c r="D491" s="118"/>
      <c r="E491" s="135"/>
      <c r="F491" s="118"/>
      <c r="G491" s="118"/>
      <c r="H491" s="118"/>
      <c r="I491" s="118"/>
      <c r="J491" s="136"/>
    </row>
    <row r="492" spans="1:10" x14ac:dyDescent="0.25">
      <c r="A492" s="118"/>
      <c r="B492" s="134"/>
      <c r="C492" s="135"/>
      <c r="D492" s="118"/>
      <c r="E492" s="135"/>
      <c r="F492" s="118"/>
      <c r="G492" s="118"/>
      <c r="H492" s="118"/>
      <c r="I492" s="118"/>
      <c r="J492" s="136"/>
    </row>
    <row r="493" spans="1:10" x14ac:dyDescent="0.25">
      <c r="A493" s="118"/>
      <c r="B493" s="134"/>
      <c r="C493" s="135"/>
      <c r="D493" s="118"/>
      <c r="E493" s="135"/>
      <c r="F493" s="118"/>
      <c r="G493" s="118"/>
      <c r="H493" s="118"/>
      <c r="I493" s="118"/>
      <c r="J493" s="136"/>
    </row>
    <row r="494" spans="1:10" x14ac:dyDescent="0.25">
      <c r="A494" s="118"/>
      <c r="B494" s="134"/>
      <c r="C494" s="135"/>
      <c r="D494" s="118"/>
      <c r="E494" s="135"/>
      <c r="F494" s="118"/>
      <c r="G494" s="118"/>
      <c r="H494" s="118"/>
      <c r="I494" s="118"/>
      <c r="J494" s="136"/>
    </row>
    <row r="495" spans="1:10" x14ac:dyDescent="0.25">
      <c r="A495" s="118"/>
      <c r="B495" s="134"/>
      <c r="C495" s="135"/>
      <c r="D495" s="118"/>
      <c r="E495" s="135"/>
      <c r="F495" s="118"/>
      <c r="G495" s="118"/>
      <c r="H495" s="118"/>
      <c r="I495" s="118"/>
      <c r="J495" s="136"/>
    </row>
    <row r="496" spans="1:10" x14ac:dyDescent="0.25">
      <c r="A496" s="118"/>
      <c r="B496" s="134"/>
      <c r="C496" s="135"/>
      <c r="D496" s="118"/>
      <c r="E496" s="135"/>
      <c r="F496" s="118"/>
      <c r="G496" s="118"/>
      <c r="H496" s="118"/>
      <c r="I496" s="118"/>
      <c r="J496" s="136"/>
    </row>
    <row r="497" spans="1:10" x14ac:dyDescent="0.25">
      <c r="A497" s="118"/>
      <c r="B497" s="134"/>
      <c r="C497" s="135"/>
      <c r="D497" s="118"/>
      <c r="E497" s="135"/>
      <c r="F497" s="118"/>
      <c r="G497" s="118"/>
      <c r="H497" s="118"/>
      <c r="I497" s="118"/>
      <c r="J497" s="136"/>
    </row>
    <row r="498" spans="1:10" x14ac:dyDescent="0.25">
      <c r="A498" s="118"/>
      <c r="B498" s="134"/>
      <c r="C498" s="135"/>
      <c r="D498" s="118"/>
      <c r="E498" s="135"/>
      <c r="F498" s="118"/>
      <c r="G498" s="118"/>
      <c r="H498" s="118"/>
      <c r="I498" s="118"/>
      <c r="J498" s="136"/>
    </row>
    <row r="499" spans="1:10" x14ac:dyDescent="0.25">
      <c r="A499" s="118"/>
      <c r="B499" s="134"/>
      <c r="C499" s="135"/>
      <c r="D499" s="118"/>
      <c r="E499" s="135"/>
      <c r="F499" s="118"/>
      <c r="G499" s="118"/>
      <c r="H499" s="118"/>
      <c r="I499" s="118"/>
      <c r="J499" s="136"/>
    </row>
    <row r="500" spans="1:10" x14ac:dyDescent="0.25">
      <c r="A500" s="118"/>
      <c r="B500" s="134"/>
      <c r="C500" s="135"/>
      <c r="D500" s="118"/>
      <c r="E500" s="135"/>
      <c r="F500" s="118"/>
      <c r="G500" s="118"/>
      <c r="H500" s="118"/>
      <c r="I500" s="118"/>
      <c r="J500" s="136"/>
    </row>
    <row r="501" spans="1:10" x14ac:dyDescent="0.25">
      <c r="A501" s="118"/>
      <c r="B501" s="134"/>
      <c r="C501" s="135"/>
      <c r="D501" s="118"/>
      <c r="E501" s="135"/>
      <c r="F501" s="118"/>
      <c r="G501" s="118"/>
      <c r="H501" s="118"/>
      <c r="I501" s="118"/>
      <c r="J501" s="136"/>
    </row>
    <row r="502" spans="1:10" x14ac:dyDescent="0.25">
      <c r="A502" s="118"/>
      <c r="B502" s="134"/>
      <c r="C502" s="135"/>
      <c r="D502" s="118"/>
      <c r="E502" s="135"/>
      <c r="F502" s="118"/>
      <c r="G502" s="118"/>
      <c r="H502" s="118"/>
      <c r="I502" s="118"/>
      <c r="J502" s="136"/>
    </row>
    <row r="503" spans="1:10" x14ac:dyDescent="0.25">
      <c r="A503" s="118"/>
      <c r="B503" s="134"/>
      <c r="C503" s="135"/>
      <c r="D503" s="118"/>
      <c r="E503" s="135"/>
      <c r="F503" s="118"/>
      <c r="G503" s="118"/>
      <c r="H503" s="118"/>
      <c r="I503" s="118"/>
      <c r="J503" s="136"/>
    </row>
    <row r="504" spans="1:10" x14ac:dyDescent="0.25">
      <c r="A504" s="118"/>
      <c r="B504" s="134"/>
      <c r="C504" s="135"/>
      <c r="D504" s="118"/>
      <c r="E504" s="135"/>
      <c r="F504" s="118"/>
      <c r="G504" s="118"/>
      <c r="H504" s="118"/>
      <c r="I504" s="118"/>
      <c r="J504" s="136"/>
    </row>
    <row r="505" spans="1:10" x14ac:dyDescent="0.25">
      <c r="A505" s="118"/>
      <c r="B505" s="134"/>
      <c r="C505" s="135"/>
      <c r="D505" s="118"/>
      <c r="E505" s="135"/>
      <c r="F505" s="118"/>
      <c r="G505" s="118"/>
      <c r="H505" s="118"/>
      <c r="I505" s="118"/>
      <c r="J505" s="136"/>
    </row>
    <row r="506" spans="1:10" x14ac:dyDescent="0.25">
      <c r="A506" s="118"/>
      <c r="B506" s="134"/>
      <c r="C506" s="135"/>
      <c r="D506" s="118"/>
      <c r="E506" s="135"/>
      <c r="F506" s="118"/>
      <c r="G506" s="118"/>
      <c r="H506" s="118"/>
      <c r="I506" s="118"/>
      <c r="J506" s="136"/>
    </row>
    <row r="507" spans="1:10" x14ac:dyDescent="0.25">
      <c r="A507" s="118"/>
      <c r="B507" s="134"/>
      <c r="C507" s="135"/>
      <c r="D507" s="118"/>
      <c r="E507" s="135"/>
      <c r="F507" s="118"/>
      <c r="G507" s="118"/>
      <c r="H507" s="118"/>
      <c r="I507" s="118"/>
      <c r="J507" s="136"/>
    </row>
    <row r="508" spans="1:10" x14ac:dyDescent="0.25">
      <c r="A508" s="118"/>
      <c r="B508" s="134"/>
      <c r="C508" s="135"/>
      <c r="D508" s="118"/>
      <c r="E508" s="135"/>
      <c r="F508" s="118"/>
      <c r="G508" s="118"/>
      <c r="H508" s="118"/>
      <c r="I508" s="118"/>
      <c r="J508" s="136"/>
    </row>
    <row r="509" spans="1:10" x14ac:dyDescent="0.25">
      <c r="A509" s="118"/>
      <c r="B509" s="134"/>
      <c r="C509" s="135"/>
      <c r="D509" s="118"/>
      <c r="E509" s="135"/>
      <c r="F509" s="118"/>
      <c r="G509" s="118"/>
      <c r="H509" s="118"/>
      <c r="I509" s="118"/>
      <c r="J509" s="136"/>
    </row>
    <row r="510" spans="1:10" x14ac:dyDescent="0.25">
      <c r="A510" s="118"/>
      <c r="B510" s="134"/>
      <c r="C510" s="135"/>
      <c r="D510" s="118"/>
      <c r="E510" s="135"/>
      <c r="F510" s="118"/>
      <c r="G510" s="118"/>
      <c r="H510" s="118"/>
      <c r="I510" s="118"/>
      <c r="J510" s="136"/>
    </row>
    <row r="511" spans="1:10" x14ac:dyDescent="0.25">
      <c r="A511" s="118"/>
      <c r="B511" s="134"/>
      <c r="C511" s="135"/>
      <c r="D511" s="118"/>
      <c r="E511" s="135"/>
      <c r="F511" s="118"/>
      <c r="G511" s="118"/>
      <c r="H511" s="118"/>
      <c r="I511" s="118"/>
      <c r="J511" s="136"/>
    </row>
    <row r="512" spans="1:10" x14ac:dyDescent="0.25">
      <c r="A512" s="118"/>
      <c r="B512" s="134"/>
      <c r="C512" s="135"/>
      <c r="D512" s="118"/>
      <c r="E512" s="135"/>
      <c r="F512" s="118"/>
      <c r="G512" s="118"/>
      <c r="H512" s="118"/>
      <c r="I512" s="118"/>
      <c r="J512" s="136"/>
    </row>
    <row r="513" spans="1:10" x14ac:dyDescent="0.25">
      <c r="A513" s="118"/>
      <c r="B513" s="134"/>
      <c r="C513" s="135"/>
      <c r="D513" s="118"/>
      <c r="E513" s="135"/>
      <c r="F513" s="118"/>
      <c r="G513" s="118"/>
      <c r="H513" s="118"/>
      <c r="I513" s="118"/>
      <c r="J513" s="136"/>
    </row>
    <row r="514" spans="1:10" x14ac:dyDescent="0.25">
      <c r="A514" s="118"/>
      <c r="B514" s="134"/>
      <c r="C514" s="135"/>
      <c r="D514" s="118"/>
      <c r="E514" s="135"/>
      <c r="F514" s="118"/>
      <c r="G514" s="118"/>
      <c r="H514" s="118"/>
      <c r="I514" s="118"/>
      <c r="J514" s="136"/>
    </row>
    <row r="515" spans="1:10" x14ac:dyDescent="0.25">
      <c r="A515" s="118"/>
      <c r="B515" s="134"/>
      <c r="C515" s="135"/>
      <c r="D515" s="118"/>
      <c r="E515" s="135"/>
      <c r="F515" s="118"/>
      <c r="G515" s="118"/>
      <c r="H515" s="118"/>
      <c r="I515" s="118"/>
      <c r="J515" s="136"/>
    </row>
    <row r="516" spans="1:10" x14ac:dyDescent="0.25">
      <c r="A516" s="118"/>
      <c r="B516" s="134"/>
      <c r="C516" s="135"/>
      <c r="D516" s="118"/>
      <c r="E516" s="135"/>
      <c r="F516" s="118"/>
      <c r="G516" s="118"/>
      <c r="H516" s="118"/>
      <c r="I516" s="118"/>
      <c r="J516" s="136"/>
    </row>
    <row r="517" spans="1:10" x14ac:dyDescent="0.25">
      <c r="A517" s="118"/>
      <c r="B517" s="134"/>
      <c r="C517" s="135"/>
      <c r="D517" s="118"/>
      <c r="E517" s="135"/>
      <c r="F517" s="118"/>
      <c r="G517" s="118"/>
      <c r="H517" s="118"/>
      <c r="I517" s="118"/>
      <c r="J517" s="136"/>
    </row>
    <row r="518" spans="1:10" x14ac:dyDescent="0.25">
      <c r="A518" s="118"/>
      <c r="B518" s="134"/>
      <c r="C518" s="135"/>
      <c r="D518" s="118"/>
      <c r="E518" s="135"/>
      <c r="F518" s="118"/>
      <c r="G518" s="118"/>
      <c r="H518" s="118"/>
      <c r="I518" s="118"/>
      <c r="J518" s="136"/>
    </row>
    <row r="519" spans="1:10" x14ac:dyDescent="0.25">
      <c r="A519" s="118"/>
      <c r="B519" s="134"/>
      <c r="C519" s="135"/>
      <c r="D519" s="118"/>
      <c r="E519" s="135"/>
      <c r="F519" s="118"/>
      <c r="G519" s="118"/>
      <c r="H519" s="118"/>
      <c r="I519" s="118"/>
      <c r="J519" s="136"/>
    </row>
    <row r="520" spans="1:10" x14ac:dyDescent="0.25">
      <c r="A520" s="118"/>
      <c r="B520" s="134"/>
      <c r="C520" s="135"/>
      <c r="D520" s="118"/>
      <c r="E520" s="135"/>
      <c r="F520" s="118"/>
      <c r="G520" s="118"/>
      <c r="H520" s="118"/>
      <c r="I520" s="118"/>
      <c r="J520" s="136"/>
    </row>
    <row r="521" spans="1:10" x14ac:dyDescent="0.25">
      <c r="A521" s="118"/>
      <c r="B521" s="134"/>
      <c r="C521" s="135"/>
      <c r="D521" s="118"/>
      <c r="E521" s="135"/>
      <c r="F521" s="118"/>
      <c r="G521" s="118"/>
      <c r="H521" s="118"/>
      <c r="I521" s="118"/>
      <c r="J521" s="136"/>
    </row>
    <row r="522" spans="1:10" x14ac:dyDescent="0.25">
      <c r="A522" s="118"/>
      <c r="B522" s="134"/>
      <c r="C522" s="135"/>
      <c r="D522" s="118"/>
      <c r="E522" s="135"/>
      <c r="F522" s="118"/>
      <c r="G522" s="118"/>
      <c r="H522" s="118"/>
      <c r="I522" s="118"/>
      <c r="J522" s="136"/>
    </row>
    <row r="523" spans="1:10" x14ac:dyDescent="0.25">
      <c r="A523" s="118"/>
      <c r="B523" s="134"/>
      <c r="C523" s="135"/>
      <c r="D523" s="118"/>
      <c r="E523" s="135"/>
      <c r="F523" s="118"/>
      <c r="G523" s="118"/>
      <c r="H523" s="118"/>
      <c r="I523" s="118"/>
      <c r="J523" s="136"/>
    </row>
    <row r="524" spans="1:10" x14ac:dyDescent="0.25">
      <c r="A524" s="118"/>
      <c r="B524" s="134"/>
      <c r="C524" s="135"/>
      <c r="D524" s="118"/>
      <c r="E524" s="135"/>
      <c r="F524" s="118"/>
      <c r="G524" s="118"/>
      <c r="H524" s="118"/>
      <c r="I524" s="118"/>
      <c r="J524" s="136"/>
    </row>
    <row r="525" spans="1:10" x14ac:dyDescent="0.25">
      <c r="A525" s="118"/>
      <c r="B525" s="134"/>
      <c r="C525" s="135"/>
      <c r="D525" s="118"/>
      <c r="E525" s="135"/>
      <c r="F525" s="118"/>
      <c r="G525" s="118"/>
      <c r="H525" s="118"/>
      <c r="I525" s="118"/>
      <c r="J525" s="136"/>
    </row>
    <row r="526" spans="1:10" x14ac:dyDescent="0.25">
      <c r="A526" s="118"/>
      <c r="B526" s="134"/>
      <c r="C526" s="135"/>
      <c r="D526" s="118"/>
      <c r="E526" s="135"/>
      <c r="F526" s="118"/>
      <c r="G526" s="118"/>
      <c r="H526" s="118"/>
      <c r="I526" s="118"/>
      <c r="J526" s="136"/>
    </row>
    <row r="527" spans="1:10" x14ac:dyDescent="0.25">
      <c r="A527" s="118"/>
      <c r="B527" s="134"/>
      <c r="C527" s="135"/>
      <c r="D527" s="118"/>
      <c r="E527" s="135"/>
      <c r="F527" s="118"/>
      <c r="G527" s="118"/>
      <c r="H527" s="118"/>
      <c r="I527" s="118"/>
      <c r="J527" s="136"/>
    </row>
    <row r="528" spans="1:10" x14ac:dyDescent="0.25">
      <c r="A528" s="118"/>
      <c r="B528" s="134"/>
      <c r="C528" s="135"/>
      <c r="D528" s="118"/>
      <c r="E528" s="135"/>
      <c r="F528" s="118"/>
      <c r="G528" s="118"/>
      <c r="H528" s="118"/>
      <c r="I528" s="118"/>
      <c r="J528" s="136"/>
    </row>
    <row r="529" spans="1:10" x14ac:dyDescent="0.25">
      <c r="A529" s="118"/>
      <c r="B529" s="134"/>
      <c r="C529" s="135"/>
      <c r="D529" s="118"/>
      <c r="E529" s="135"/>
      <c r="F529" s="118"/>
      <c r="G529" s="118"/>
      <c r="H529" s="118"/>
      <c r="I529" s="118"/>
      <c r="J529" s="136"/>
    </row>
    <row r="530" spans="1:10" x14ac:dyDescent="0.25">
      <c r="A530" s="118"/>
      <c r="B530" s="134"/>
      <c r="C530" s="135"/>
      <c r="D530" s="118"/>
      <c r="E530" s="135"/>
      <c r="F530" s="118"/>
      <c r="G530" s="118"/>
      <c r="H530" s="118"/>
      <c r="I530" s="118"/>
      <c r="J530" s="136"/>
    </row>
    <row r="531" spans="1:10" x14ac:dyDescent="0.25">
      <c r="A531" s="118"/>
      <c r="B531" s="134"/>
      <c r="C531" s="135"/>
      <c r="D531" s="118"/>
      <c r="E531" s="135"/>
      <c r="F531" s="118"/>
      <c r="G531" s="118"/>
      <c r="H531" s="118"/>
      <c r="I531" s="118"/>
      <c r="J531" s="136"/>
    </row>
    <row r="532" spans="1:10" x14ac:dyDescent="0.25">
      <c r="A532" s="118"/>
      <c r="B532" s="134"/>
      <c r="C532" s="135"/>
      <c r="D532" s="118"/>
      <c r="E532" s="135"/>
      <c r="F532" s="118"/>
      <c r="G532" s="118"/>
      <c r="H532" s="118"/>
      <c r="I532" s="118"/>
      <c r="J532" s="136"/>
    </row>
    <row r="533" spans="1:10" x14ac:dyDescent="0.25">
      <c r="A533" s="118"/>
      <c r="B533" s="134"/>
      <c r="C533" s="135"/>
      <c r="D533" s="118"/>
      <c r="E533" s="135"/>
      <c r="F533" s="118"/>
      <c r="G533" s="118"/>
      <c r="H533" s="118"/>
      <c r="I533" s="118"/>
      <c r="J533" s="136"/>
    </row>
    <row r="534" spans="1:10" x14ac:dyDescent="0.25">
      <c r="A534" s="118"/>
      <c r="B534" s="134"/>
      <c r="C534" s="135"/>
      <c r="D534" s="118"/>
      <c r="E534" s="135"/>
      <c r="F534" s="118"/>
      <c r="G534" s="118"/>
      <c r="H534" s="118"/>
      <c r="I534" s="118"/>
      <c r="J534" s="136"/>
    </row>
  </sheetData>
  <sheetProtection password="C4C2" sheet="1" objects="1" scenarios="1" selectLockedCells="1"/>
  <mergeCells count="29">
    <mergeCell ref="A27:B27"/>
    <mergeCell ref="A28:H28"/>
    <mergeCell ref="A30:D30"/>
    <mergeCell ref="B32:D32"/>
    <mergeCell ref="A21:B21"/>
    <mergeCell ref="A22:B22"/>
    <mergeCell ref="A23:H23"/>
    <mergeCell ref="A24:B24"/>
    <mergeCell ref="A25:B25"/>
    <mergeCell ref="A26:B26"/>
    <mergeCell ref="A20:B20"/>
    <mergeCell ref="A6:H6"/>
    <mergeCell ref="A7:B7"/>
    <mergeCell ref="A8:B8"/>
    <mergeCell ref="A9:H9"/>
    <mergeCell ref="A10:B10"/>
    <mergeCell ref="A11:B11"/>
    <mergeCell ref="A12:B12"/>
    <mergeCell ref="A13:B13"/>
    <mergeCell ref="A14:B14"/>
    <mergeCell ref="A15:B15"/>
    <mergeCell ref="A16:B16"/>
    <mergeCell ref="A17:B17"/>
    <mergeCell ref="A18:H18"/>
    <mergeCell ref="A19:B19"/>
    <mergeCell ref="C2:H2"/>
    <mergeCell ref="A3:B3"/>
    <mergeCell ref="A4:B4"/>
    <mergeCell ref="A5:B5"/>
  </mergeCells>
  <pageMargins left="0.7" right="0.7" top="0.75" bottom="0.75" header="0.3" footer="0.3"/>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1. Cover Sheet</vt:lpstr>
      <vt:lpstr>2. Instructions</vt:lpstr>
      <vt:lpstr>3. Annual in Advance Pricing</vt:lpstr>
      <vt:lpstr>4. Fleet Management Services</vt:lpstr>
      <vt:lpstr>'2. Instructions'!Print_Area</vt:lpstr>
      <vt:lpstr>'3. Annual in Advance Pricing'!Print_Area</vt:lpstr>
      <vt:lpstr>'4. Fleet Management Services'!Print_Area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Rothrie</dc:creator>
  <cp:lastModifiedBy>Janine Cato</cp:lastModifiedBy>
  <cp:lastPrinted>2014-12-01T17:26:34Z</cp:lastPrinted>
  <dcterms:created xsi:type="dcterms:W3CDTF">2008-11-27T14:40:34Z</dcterms:created>
  <dcterms:modified xsi:type="dcterms:W3CDTF">2018-11-30T12:46:34Z</dcterms:modified>
</cp:coreProperties>
</file>